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orda\OneDrive\Área de Trabalho\AECA\"/>
    </mc:Choice>
  </mc:AlternateContent>
  <xr:revisionPtr revIDLastSave="0" documentId="8_{2F8EAF30-C34A-4490-A22D-3F63342430D9}" xr6:coauthVersionLast="47" xr6:coauthVersionMax="47" xr10:uidLastSave="{00000000-0000-0000-0000-000000000000}"/>
  <bookViews>
    <workbookView xWindow="-108" yWindow="-108" windowWidth="23256" windowHeight="12456" tabRatio="480" xr2:uid="{00000000-000D-0000-FFFF-FFFF00000000}"/>
  </bookViews>
  <sheets>
    <sheet name="AECA" sheetId="16" r:id="rId1"/>
  </sheets>
  <definedNames>
    <definedName name="_xlnm._FilterDatabase" localSheetId="0" hidden="1">AECA!$A$10:$IT$54</definedName>
    <definedName name="_xlnm.Print_Area" localSheetId="0">AECA!$A$1:$Z$101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3" i="16" l="1"/>
  <c r="M53" i="16"/>
  <c r="K53" i="16"/>
  <c r="J53" i="16"/>
  <c r="H53" i="16"/>
  <c r="X51" i="16"/>
  <c r="M51" i="16"/>
  <c r="K51" i="16"/>
  <c r="J51" i="16"/>
  <c r="H51" i="16"/>
  <c r="X41" i="16"/>
  <c r="M41" i="16"/>
  <c r="K41" i="16"/>
  <c r="J41" i="16"/>
  <c r="H41" i="16"/>
  <c r="V69" i="16"/>
  <c r="U69" i="16"/>
  <c r="T69" i="16"/>
  <c r="Z65" i="16"/>
  <c r="U65" i="16"/>
  <c r="T65" i="16"/>
  <c r="G28" i="16"/>
  <c r="S28" i="16" s="1"/>
  <c r="Z64" i="16"/>
  <c r="U64" i="16"/>
  <c r="T64" i="16"/>
  <c r="G19" i="16"/>
  <c r="S19" i="16" s="1"/>
  <c r="G13" i="16"/>
  <c r="V13" i="16" s="1"/>
  <c r="G27" i="16"/>
  <c r="S27" i="16" s="1"/>
  <c r="G58" i="16"/>
  <c r="S58" i="16" s="1"/>
  <c r="H55" i="16"/>
  <c r="J55" i="16"/>
  <c r="K55" i="16"/>
  <c r="M55" i="16"/>
  <c r="X55" i="16"/>
  <c r="M72" i="16"/>
  <c r="V72" i="16" s="1"/>
  <c r="G12" i="16"/>
  <c r="S12" i="16" s="1"/>
  <c r="X39" i="16"/>
  <c r="M39" i="16"/>
  <c r="K39" i="16"/>
  <c r="J39" i="16"/>
  <c r="H39" i="16"/>
  <c r="X38" i="16"/>
  <c r="M38" i="16"/>
  <c r="K38" i="16"/>
  <c r="J38" i="16"/>
  <c r="H38" i="16"/>
  <c r="G17" i="16"/>
  <c r="S17" i="16" s="1"/>
  <c r="G16" i="16"/>
  <c r="S16" i="16" s="1"/>
  <c r="G29" i="16"/>
  <c r="S29" i="16" s="1"/>
  <c r="Z96" i="16"/>
  <c r="Z98" i="16" s="1"/>
  <c r="Z6" i="16" s="1"/>
  <c r="Z89" i="16"/>
  <c r="Z86" i="16"/>
  <c r="Z85" i="16"/>
  <c r="Z84" i="16"/>
  <c r="Z78" i="16"/>
  <c r="Y73" i="16"/>
  <c r="X73" i="16"/>
  <c r="R73" i="16"/>
  <c r="Q73" i="16"/>
  <c r="P73" i="16"/>
  <c r="O73" i="16"/>
  <c r="L73" i="16"/>
  <c r="K73" i="16"/>
  <c r="J73" i="16"/>
  <c r="H73" i="16"/>
  <c r="W73" i="16"/>
  <c r="M71" i="16"/>
  <c r="U71" i="16" s="1"/>
  <c r="V68" i="16"/>
  <c r="U68" i="16"/>
  <c r="T68" i="16"/>
  <c r="V67" i="16"/>
  <c r="U67" i="16"/>
  <c r="T67" i="16"/>
  <c r="Z63" i="16"/>
  <c r="U63" i="16"/>
  <c r="T63" i="16"/>
  <c r="W60" i="16"/>
  <c r="Q60" i="16"/>
  <c r="P60" i="16"/>
  <c r="O60" i="16"/>
  <c r="N60" i="16"/>
  <c r="F60" i="16"/>
  <c r="F74" i="16" s="1"/>
  <c r="X56" i="16"/>
  <c r="M56" i="16"/>
  <c r="K56" i="16"/>
  <c r="J56" i="16"/>
  <c r="H56" i="16"/>
  <c r="X54" i="16"/>
  <c r="M54" i="16"/>
  <c r="K54" i="16"/>
  <c r="J54" i="16"/>
  <c r="H54" i="16"/>
  <c r="X52" i="16"/>
  <c r="M52" i="16"/>
  <c r="K52" i="16"/>
  <c r="J52" i="16"/>
  <c r="H52" i="16"/>
  <c r="X50" i="16"/>
  <c r="M50" i="16"/>
  <c r="K50" i="16"/>
  <c r="J50" i="16"/>
  <c r="H50" i="16"/>
  <c r="X49" i="16"/>
  <c r="M49" i="16"/>
  <c r="K49" i="16"/>
  <c r="J49" i="16"/>
  <c r="H49" i="16"/>
  <c r="X48" i="16"/>
  <c r="M48" i="16"/>
  <c r="K48" i="16"/>
  <c r="J48" i="16"/>
  <c r="H48" i="16"/>
  <c r="X47" i="16"/>
  <c r="M47" i="16"/>
  <c r="K47" i="16"/>
  <c r="J47" i="16"/>
  <c r="H47" i="16"/>
  <c r="X46" i="16"/>
  <c r="M46" i="16"/>
  <c r="K46" i="16"/>
  <c r="J46" i="16"/>
  <c r="H46" i="16"/>
  <c r="X45" i="16"/>
  <c r="M45" i="16"/>
  <c r="K45" i="16"/>
  <c r="J45" i="16"/>
  <c r="H45" i="16"/>
  <c r="X44" i="16"/>
  <c r="M44" i="16"/>
  <c r="K44" i="16"/>
  <c r="J44" i="16"/>
  <c r="H44" i="16"/>
  <c r="X43" i="16"/>
  <c r="M43" i="16"/>
  <c r="K43" i="16"/>
  <c r="J43" i="16"/>
  <c r="H43" i="16"/>
  <c r="X42" i="16"/>
  <c r="M42" i="16"/>
  <c r="K42" i="16"/>
  <c r="J42" i="16"/>
  <c r="H42" i="16"/>
  <c r="X40" i="16"/>
  <c r="M40" i="16"/>
  <c r="K40" i="16"/>
  <c r="J40" i="16"/>
  <c r="H40" i="16"/>
  <c r="X37" i="16"/>
  <c r="M37" i="16"/>
  <c r="K37" i="16"/>
  <c r="J37" i="16"/>
  <c r="H37" i="16"/>
  <c r="X36" i="16"/>
  <c r="M36" i="16"/>
  <c r="K36" i="16"/>
  <c r="J36" i="16"/>
  <c r="H36" i="16"/>
  <c r="G34" i="16"/>
  <c r="S34" i="16" s="1"/>
  <c r="G33" i="16"/>
  <c r="U33" i="16" s="1"/>
  <c r="G31" i="16"/>
  <c r="S31" i="16" s="1"/>
  <c r="G30" i="16"/>
  <c r="U30" i="16" s="1"/>
  <c r="G26" i="16"/>
  <c r="T26" i="16" s="1"/>
  <c r="G25" i="16"/>
  <c r="S25" i="16" s="1"/>
  <c r="G24" i="16"/>
  <c r="S24" i="16" s="1"/>
  <c r="G23" i="16"/>
  <c r="U23" i="16" s="1"/>
  <c r="G22" i="16"/>
  <c r="S22" i="16" s="1"/>
  <c r="G21" i="16"/>
  <c r="U21" i="16" s="1"/>
  <c r="J20" i="16"/>
  <c r="G20" i="16" s="1"/>
  <c r="S20" i="16" s="1"/>
  <c r="G18" i="16"/>
  <c r="V18" i="16" s="1"/>
  <c r="G15" i="16"/>
  <c r="V15" i="16" s="1"/>
  <c r="L14" i="16"/>
  <c r="G14" i="16" s="1"/>
  <c r="G11" i="16"/>
  <c r="S11" i="16" s="1"/>
  <c r="G53" i="16" l="1"/>
  <c r="T53" i="16" s="1"/>
  <c r="G41" i="16"/>
  <c r="S53" i="16"/>
  <c r="V53" i="16"/>
  <c r="U53" i="16"/>
  <c r="G51" i="16"/>
  <c r="T51" i="16" s="1"/>
  <c r="U51" i="16"/>
  <c r="Z69" i="16"/>
  <c r="T41" i="16"/>
  <c r="S41" i="16"/>
  <c r="V41" i="16"/>
  <c r="U41" i="16"/>
  <c r="T28" i="16"/>
  <c r="U28" i="16"/>
  <c r="V28" i="16"/>
  <c r="T19" i="16"/>
  <c r="U19" i="16"/>
  <c r="V19" i="16"/>
  <c r="G55" i="16"/>
  <c r="S55" i="16" s="1"/>
  <c r="S13" i="16"/>
  <c r="T13" i="16"/>
  <c r="U13" i="16"/>
  <c r="T27" i="16"/>
  <c r="U27" i="16"/>
  <c r="V27" i="16"/>
  <c r="V58" i="16"/>
  <c r="U58" i="16"/>
  <c r="T58" i="16"/>
  <c r="R60" i="16"/>
  <c r="R74" i="16" s="1"/>
  <c r="Y60" i="16"/>
  <c r="Y74" i="16" s="1"/>
  <c r="Z83" i="16" s="1"/>
  <c r="V55" i="16"/>
  <c r="S72" i="16"/>
  <c r="U72" i="16"/>
  <c r="N73" i="16"/>
  <c r="N74" i="16" s="1"/>
  <c r="T12" i="16"/>
  <c r="U12" i="16"/>
  <c r="V12" i="16"/>
  <c r="G39" i="16"/>
  <c r="S39" i="16" s="1"/>
  <c r="G38" i="16"/>
  <c r="T38" i="16" s="1"/>
  <c r="T17" i="16"/>
  <c r="U17" i="16"/>
  <c r="V17" i="16"/>
  <c r="T16" i="16"/>
  <c r="U16" i="16"/>
  <c r="V16" i="16"/>
  <c r="T29" i="16"/>
  <c r="U29" i="16"/>
  <c r="V29" i="16"/>
  <c r="P74" i="16"/>
  <c r="K60" i="16"/>
  <c r="K74" i="16" s="1"/>
  <c r="V30" i="16"/>
  <c r="Q74" i="16"/>
  <c r="T15" i="16"/>
  <c r="T18" i="16"/>
  <c r="W74" i="16"/>
  <c r="Z81" i="16" s="1"/>
  <c r="G40" i="16"/>
  <c r="S40" i="16" s="1"/>
  <c r="G56" i="16"/>
  <c r="U56" i="16" s="1"/>
  <c r="U15" i="16"/>
  <c r="U18" i="16"/>
  <c r="G50" i="16"/>
  <c r="S50" i="16" s="1"/>
  <c r="V71" i="16"/>
  <c r="U34" i="16"/>
  <c r="S15" i="16"/>
  <c r="S18" i="16"/>
  <c r="V34" i="16"/>
  <c r="Z67" i="16"/>
  <c r="T11" i="16"/>
  <c r="M60" i="16"/>
  <c r="G46" i="16"/>
  <c r="T46" i="16" s="1"/>
  <c r="G48" i="16"/>
  <c r="V48" i="16" s="1"/>
  <c r="U22" i="16"/>
  <c r="S30" i="16"/>
  <c r="T31" i="16"/>
  <c r="H60" i="16"/>
  <c r="H74" i="16" s="1"/>
  <c r="X60" i="16"/>
  <c r="X74" i="16" s="1"/>
  <c r="Z82" i="16" s="1"/>
  <c r="G42" i="16"/>
  <c r="S42" i="16" s="1"/>
  <c r="G45" i="16"/>
  <c r="T45" i="16" s="1"/>
  <c r="O74" i="16"/>
  <c r="S71" i="16"/>
  <c r="T22" i="16"/>
  <c r="S23" i="16"/>
  <c r="T24" i="16"/>
  <c r="T21" i="16"/>
  <c r="T23" i="16"/>
  <c r="V21" i="16"/>
  <c r="V22" i="16"/>
  <c r="V23" i="16"/>
  <c r="T30" i="16"/>
  <c r="G36" i="16"/>
  <c r="U36" i="16" s="1"/>
  <c r="G43" i="16"/>
  <c r="U43" i="16" s="1"/>
  <c r="G49" i="16"/>
  <c r="U49" i="16" s="1"/>
  <c r="G54" i="16"/>
  <c r="S54" i="16" s="1"/>
  <c r="Z68" i="16"/>
  <c r="T14" i="16"/>
  <c r="V14" i="16"/>
  <c r="U14" i="16"/>
  <c r="S14" i="16"/>
  <c r="L60" i="16"/>
  <c r="L74" i="16" s="1"/>
  <c r="U11" i="16"/>
  <c r="J60" i="16"/>
  <c r="J74" i="16" s="1"/>
  <c r="U24" i="16"/>
  <c r="T25" i="16"/>
  <c r="U31" i="16"/>
  <c r="S33" i="16"/>
  <c r="G44" i="16"/>
  <c r="G52" i="16"/>
  <c r="T73" i="16"/>
  <c r="M73" i="16"/>
  <c r="V20" i="16"/>
  <c r="V26" i="16"/>
  <c r="V11" i="16"/>
  <c r="T20" i="16"/>
  <c r="S21" i="16"/>
  <c r="V24" i="16"/>
  <c r="U25" i="16"/>
  <c r="S26" i="16"/>
  <c r="V31" i="16"/>
  <c r="T33" i="16"/>
  <c r="T34" i="16"/>
  <c r="U20" i="16"/>
  <c r="V25" i="16"/>
  <c r="U26" i="16"/>
  <c r="V33" i="16"/>
  <c r="G37" i="16"/>
  <c r="G47" i="16"/>
  <c r="V51" i="16" l="1"/>
  <c r="S51" i="16"/>
  <c r="Z53" i="16"/>
  <c r="Z51" i="16"/>
  <c r="Z41" i="16"/>
  <c r="Z28" i="16"/>
  <c r="Z19" i="16"/>
  <c r="T55" i="16"/>
  <c r="U55" i="16"/>
  <c r="Z27" i="16"/>
  <c r="Z13" i="16"/>
  <c r="Z58" i="16"/>
  <c r="U73" i="16"/>
  <c r="Z72" i="16"/>
  <c r="V73" i="16"/>
  <c r="V39" i="16"/>
  <c r="T39" i="16"/>
  <c r="Z12" i="16"/>
  <c r="U39" i="16"/>
  <c r="U38" i="16"/>
  <c r="V38" i="16"/>
  <c r="S38" i="16"/>
  <c r="T42" i="16"/>
  <c r="Z16" i="16"/>
  <c r="Z17" i="16"/>
  <c r="U46" i="16"/>
  <c r="Z29" i="16"/>
  <c r="M74" i="16"/>
  <c r="T56" i="16"/>
  <c r="T54" i="16"/>
  <c r="S45" i="16"/>
  <c r="S73" i="16"/>
  <c r="U54" i="16"/>
  <c r="U45" i="16"/>
  <c r="V54" i="16"/>
  <c r="V45" i="16"/>
  <c r="S56" i="16"/>
  <c r="Z23" i="16"/>
  <c r="Z15" i="16"/>
  <c r="V49" i="16"/>
  <c r="T40" i="16"/>
  <c r="V40" i="16"/>
  <c r="S49" i="16"/>
  <c r="V42" i="16"/>
  <c r="U40" i="16"/>
  <c r="T49" i="16"/>
  <c r="U42" i="16"/>
  <c r="Z22" i="16"/>
  <c r="Z31" i="16"/>
  <c r="V36" i="16"/>
  <c r="S43" i="16"/>
  <c r="V56" i="16"/>
  <c r="V50" i="16"/>
  <c r="Z34" i="16"/>
  <c r="U50" i="16"/>
  <c r="Z24" i="16"/>
  <c r="Z20" i="16"/>
  <c r="Z14" i="16"/>
  <c r="S36" i="16"/>
  <c r="T50" i="16"/>
  <c r="S48" i="16"/>
  <c r="Z71" i="16"/>
  <c r="V46" i="16"/>
  <c r="Z18" i="16"/>
  <c r="Z25" i="16"/>
  <c r="T43" i="16"/>
  <c r="T48" i="16"/>
  <c r="Z21" i="16"/>
  <c r="V43" i="16"/>
  <c r="T36" i="16"/>
  <c r="U48" i="16"/>
  <c r="S46" i="16"/>
  <c r="Z26" i="16"/>
  <c r="Z11" i="16"/>
  <c r="Z30" i="16"/>
  <c r="V37" i="16"/>
  <c r="S37" i="16"/>
  <c r="U37" i="16"/>
  <c r="T37" i="16"/>
  <c r="G60" i="16"/>
  <c r="G74" i="16" s="1"/>
  <c r="V52" i="16"/>
  <c r="U52" i="16"/>
  <c r="T52" i="16"/>
  <c r="S52" i="16"/>
  <c r="V47" i="16"/>
  <c r="S47" i="16"/>
  <c r="T47" i="16"/>
  <c r="U47" i="16"/>
  <c r="Z33" i="16"/>
  <c r="V44" i="16"/>
  <c r="U44" i="16"/>
  <c r="T44" i="16"/>
  <c r="S44" i="16"/>
  <c r="Z55" i="16" l="1"/>
  <c r="Z39" i="16"/>
  <c r="Z73" i="16"/>
  <c r="Z38" i="16"/>
  <c r="Z42" i="16"/>
  <c r="Z49" i="16"/>
  <c r="Z56" i="16"/>
  <c r="Z45" i="16"/>
  <c r="Z54" i="16"/>
  <c r="Z40" i="16"/>
  <c r="Z46" i="16"/>
  <c r="U60" i="16"/>
  <c r="U74" i="16" s="1"/>
  <c r="Z36" i="16"/>
  <c r="Z50" i="16"/>
  <c r="Z43" i="16"/>
  <c r="Z48" i="16"/>
  <c r="T60" i="16"/>
  <c r="T74" i="16" s="1"/>
  <c r="Z47" i="16"/>
  <c r="V60" i="16"/>
  <c r="V74" i="16" s="1"/>
  <c r="Z37" i="16"/>
  <c r="Z52" i="16"/>
  <c r="S60" i="16"/>
  <c r="S74" i="16" s="1"/>
  <c r="Z44" i="16"/>
  <c r="Z60" i="16" l="1"/>
  <c r="Z74" i="16" s="1"/>
  <c r="Z4" i="16" s="1"/>
  <c r="Z91" i="16" l="1"/>
  <c r="Z90" i="16"/>
  <c r="Z87" i="16" l="1"/>
  <c r="Z79" i="16" s="1"/>
  <c r="Z92" i="16" s="1"/>
  <c r="Z100" i="16" l="1"/>
  <c r="Z5" i="16" l="1"/>
  <c r="Z7" i="16" l="1"/>
</calcChain>
</file>

<file path=xl/sharedStrings.xml><?xml version="1.0" encoding="utf-8"?>
<sst xmlns="http://schemas.openxmlformats.org/spreadsheetml/2006/main" count="186" uniqueCount="136">
  <si>
    <t>Nº</t>
  </si>
  <si>
    <t>IRRF</t>
  </si>
  <si>
    <t>FGTS</t>
  </si>
  <si>
    <t>PIS</t>
  </si>
  <si>
    <t>Carga Horária</t>
  </si>
  <si>
    <t>Data Admissão</t>
  </si>
  <si>
    <t>Função</t>
  </si>
  <si>
    <t>Nome</t>
  </si>
  <si>
    <t>Sub-Total - A</t>
  </si>
  <si>
    <t>P E Inf</t>
  </si>
  <si>
    <t>Desp. Pessoal Total</t>
  </si>
  <si>
    <t>VT Empresa</t>
  </si>
  <si>
    <t>Vale Refeição</t>
  </si>
  <si>
    <t>Cesta Básica</t>
  </si>
  <si>
    <t>INSS Patr.</t>
  </si>
  <si>
    <t>Salário Líquido</t>
  </si>
  <si>
    <t>VT Func.</t>
  </si>
  <si>
    <t>Contr. Sind/Ass.</t>
  </si>
  <si>
    <t>INSS Empreg.</t>
  </si>
  <si>
    <t>Sal. Fam.</t>
  </si>
  <si>
    <t>Horas Extras</t>
  </si>
  <si>
    <t>DSR</t>
  </si>
  <si>
    <t>Adic. Not.</t>
  </si>
  <si>
    <t>Hr Ativ.</t>
  </si>
  <si>
    <t>Salário Mês</t>
  </si>
  <si>
    <t>Salário Base</t>
  </si>
  <si>
    <t>Provisões:</t>
  </si>
  <si>
    <t>Professoras:</t>
  </si>
  <si>
    <t>12X36</t>
  </si>
  <si>
    <t>Crianças</t>
  </si>
  <si>
    <t>Valor</t>
  </si>
  <si>
    <t>Nome do Fucnionário</t>
  </si>
  <si>
    <t>Saldo Salário</t>
  </si>
  <si>
    <t>Total Bruto</t>
  </si>
  <si>
    <t>Total Líquido</t>
  </si>
  <si>
    <t>Pagto das Férias</t>
  </si>
  <si>
    <t>Porteiro</t>
  </si>
  <si>
    <t>Férias encargos:</t>
  </si>
  <si>
    <t>Sind.</t>
  </si>
  <si>
    <t>Rescisão total:</t>
  </si>
  <si>
    <t>Data  da Rescisão</t>
  </si>
  <si>
    <t>Hora-Extra</t>
  </si>
  <si>
    <t>ATS</t>
  </si>
  <si>
    <t xml:space="preserve">INSS </t>
  </si>
  <si>
    <t>VT</t>
  </si>
  <si>
    <t>QUADRO A - RECURSOS HUMANOS</t>
  </si>
  <si>
    <t>Sub.Total Férias+Rescisão:</t>
  </si>
  <si>
    <t>Sub.Total Salário+Encargos:</t>
  </si>
  <si>
    <t>QUADRO B - SERVIÇOS DE TERCEIROS</t>
  </si>
  <si>
    <t>Serviços Contábeis</t>
  </si>
  <si>
    <t>QUADRO C - MATERIAL DE CONSUMO</t>
  </si>
  <si>
    <t>Material de Consumo</t>
  </si>
  <si>
    <t>Sub.total - B</t>
  </si>
  <si>
    <t>Total das Despesas do Mês:</t>
  </si>
  <si>
    <t>Sub.Total - C</t>
  </si>
  <si>
    <t>TOTAL GERAL A+B+C</t>
  </si>
  <si>
    <t>Férias Líquido:</t>
  </si>
  <si>
    <t>12x36</t>
  </si>
  <si>
    <t>Enc.Adm.</t>
  </si>
  <si>
    <t>Vigia Not.</t>
  </si>
  <si>
    <t>Coord.Ped.</t>
  </si>
  <si>
    <t>ASSOCIAÇÃO ESPÍRITA CAMINHEIROS DO ALÉM - CNPJ nº 02.534.836/0001-00       -    PMSJRP/TERMO DE COLABORAÇÃO SME Nº 01/2019 - REC.MUNICIPAL</t>
  </si>
  <si>
    <t>Rua Professor Dario de Jesus, nº 235 - Cep 15.045-340</t>
  </si>
  <si>
    <t>ASSOCIAÇÃO ESPÍRITA CAMINHEIROS DO ALÉM - CNPJ nº 02.534.836/0001-00 - PMSJRP/TERMO DE COLABORAÇÃO SME Nº 01/2019 - REC.MUNICIPAL</t>
  </si>
  <si>
    <t>JOÃO RODRIGUES DATORRE</t>
  </si>
  <si>
    <t>MARCIA APARECIDA TOSETTO</t>
  </si>
  <si>
    <t>Aux.Coz.</t>
  </si>
  <si>
    <t>Aux.Limp.</t>
  </si>
  <si>
    <t xml:space="preserve">AFASTAMENTO AUXILIO DOENÇA - 01/05/2012 </t>
  </si>
  <si>
    <t>WAGNER LUCIANO DE SOUZA</t>
  </si>
  <si>
    <t>ELIANA ELISA DE LIMA</t>
  </si>
  <si>
    <t>TATIANA APARECIDA CAMILLO</t>
  </si>
  <si>
    <t>Energia Elétrica</t>
  </si>
  <si>
    <t>Telefone</t>
  </si>
  <si>
    <t>Agua</t>
  </si>
  <si>
    <t>Vale Alimentação</t>
  </si>
  <si>
    <t>Vale Transporte</t>
  </si>
  <si>
    <t xml:space="preserve">CILENE MARCIA SALVAJOLI </t>
  </si>
  <si>
    <t>Quadro A - Recurso Humanos</t>
  </si>
  <si>
    <t>Quadro B - Serviços de Terceiros</t>
  </si>
  <si>
    <t>Quadro C -Material de Consumo</t>
  </si>
  <si>
    <t>Material de Pequenos Reparos e Manutenção</t>
  </si>
  <si>
    <t>Serviços Esporádicos</t>
  </si>
  <si>
    <t>Exames Médicos</t>
  </si>
  <si>
    <t>Material - Protocolo Sanitário</t>
  </si>
  <si>
    <t>LUCIA PERPETUA ELIAS SILVA</t>
  </si>
  <si>
    <t>KESLIE CRISTINA PESSOTO</t>
  </si>
  <si>
    <t xml:space="preserve">TATIANI SCARABELLI BOLDRINI </t>
  </si>
  <si>
    <t>CRISTIANI MARLI SILVAJOLI</t>
  </si>
  <si>
    <t>Cuidadora</t>
  </si>
  <si>
    <t>PRISCILA FILIE</t>
  </si>
  <si>
    <t>BEATRIZ MARIA OLIVEIRA LIMA</t>
  </si>
  <si>
    <t>FATIMA APARTECIDA FIDELIS</t>
  </si>
  <si>
    <t xml:space="preserve">JAIR DATORRE </t>
  </si>
  <si>
    <t>Assit.Adm</t>
  </si>
  <si>
    <t>Cozinheira</t>
  </si>
  <si>
    <t>PAMELA PRADO DE CAMARGO</t>
  </si>
  <si>
    <t>ROMILDA ALVES OLIV ZARDI</t>
  </si>
  <si>
    <t>CECILIA DOS SANTOS RESTI</t>
  </si>
  <si>
    <t>ELAINE DOMINGOS DA CRUZ</t>
  </si>
  <si>
    <t>HELVECIA GAMBIRASI MORAES</t>
  </si>
  <si>
    <t>MONICA FERNANDA A BOTARO</t>
  </si>
  <si>
    <t>Início  Férias</t>
  </si>
  <si>
    <t>Férias+ 1/3+13º</t>
  </si>
  <si>
    <t>Lei 12.506</t>
  </si>
  <si>
    <t>Conteiner</t>
  </si>
  <si>
    <t>xxxxxxxx</t>
  </si>
  <si>
    <t xml:space="preserve">                                                                                           HELIANE CRISTINA MUNHOZ PRIETO VIEIRA - PRESIDENTE                                                                                                                  CILENE MÁRCIA SALVAJOLI - COORDENADORA</t>
  </si>
  <si>
    <t>GERALDO BARBOSA NEVES</t>
  </si>
  <si>
    <t>MIRIA SOUZA DA SILVA ARNEIRO</t>
  </si>
  <si>
    <t>Anuêio/Biênio</t>
  </si>
  <si>
    <t>ELEOZINA AFONSO PIMENTA</t>
  </si>
  <si>
    <t>FABIANA DA CUNHA BITENCOURT</t>
  </si>
  <si>
    <t>JULIANE BIANCHINI COLAZANTES</t>
  </si>
  <si>
    <t>ADRIANA LIMA DA SILVA MONTEIRO</t>
  </si>
  <si>
    <t>ADRIANA MENDES  DOS SANTOS</t>
  </si>
  <si>
    <t>ANDREIA DOCCI FERREIRA</t>
  </si>
  <si>
    <t>CARLA APARECIDA PEREIRA LOPES</t>
  </si>
  <si>
    <t>CLAUDIA CRISTIANE V OLIVEIRA</t>
  </si>
  <si>
    <t>ELAINE CRISTINA BERGO ARAUJO</t>
  </si>
  <si>
    <t>FERNANDA DA CUNHA BITENCOURT</t>
  </si>
  <si>
    <t>GISLAINE CRISTINA MAISTRELO</t>
  </si>
  <si>
    <t>PRISCILA VIEIRA PEREIRA MARTINS</t>
  </si>
  <si>
    <t>JESSICA FERNANDA CRUZ OLIVEIRA</t>
  </si>
  <si>
    <t>ANA CLÁUDIA DA SILVA</t>
  </si>
  <si>
    <t/>
  </si>
  <si>
    <t>LUCINEIDE AP COSTI RIBEIRO</t>
  </si>
  <si>
    <t xml:space="preserve">NATALINA RIBEIRO S DATORRE </t>
  </si>
  <si>
    <t xml:space="preserve">GEISA DORYS FERREIRA </t>
  </si>
  <si>
    <t>BERENICE BARBOSA DA SILVA</t>
  </si>
  <si>
    <t>FLAVIA CRISTINA PAULINO SARAIVA</t>
  </si>
  <si>
    <t>Previsão de Despesas referente a ABRIL de 2023</t>
  </si>
  <si>
    <t>CLÁUDIA ALINE GOMES</t>
  </si>
  <si>
    <t>MARCIA CALVO SICAR</t>
  </si>
  <si>
    <t>NATALIA MANZINI</t>
  </si>
  <si>
    <t>MARIA CECILIA BASTO DOS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</si>
</sst>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;&quot; (&quot;#,##0.00\);&quot; -&quot;#\ ;@\ "/>
    <numFmt numFmtId="166" formatCode="d\-mmm"/>
    <numFmt numFmtId="167" formatCode="d/m/yy;@"/>
  </numFmts>
  <fonts count="16" x14ac:knownFonts="1">
    <font>
      <sz val="10"/>
      <name val="Arial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8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u/>
      <sz val="10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FFFFFF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ill="0" applyBorder="0" applyAlignment="0" applyProtection="0"/>
  </cellStyleXfs>
  <cellXfs count="20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left"/>
    </xf>
    <xf numFmtId="2" fontId="2" fillId="0" borderId="0" xfId="1" applyNumberFormat="1" applyFont="1"/>
    <xf numFmtId="0" fontId="8" fillId="0" borderId="0" xfId="1" applyFont="1"/>
    <xf numFmtId="0" fontId="2" fillId="0" borderId="11" xfId="1" applyFont="1" applyBorder="1" applyAlignment="1">
      <alignment horizontal="left" wrapText="1"/>
    </xf>
    <xf numFmtId="0" fontId="2" fillId="0" borderId="10" xfId="1" applyFont="1" applyBorder="1" applyAlignment="1">
      <alignment horizontal="left" wrapText="1"/>
    </xf>
    <xf numFmtId="0" fontId="2" fillId="0" borderId="12" xfId="1" applyFont="1" applyBorder="1" applyAlignment="1">
      <alignment horizontal="left" wrapText="1"/>
    </xf>
    <xf numFmtId="4" fontId="6" fillId="0" borderId="3" xfId="1" applyNumberFormat="1" applyFont="1" applyBorder="1" applyAlignment="1">
      <alignment horizontal="right"/>
    </xf>
    <xf numFmtId="1" fontId="7" fillId="2" borderId="3" xfId="1" applyNumberFormat="1" applyFont="1" applyFill="1" applyBorder="1" applyAlignment="1">
      <alignment horizontal="center"/>
    </xf>
    <xf numFmtId="165" fontId="6" fillId="0" borderId="3" xfId="2" applyFont="1" applyFill="1" applyBorder="1" applyAlignment="1" applyProtection="1">
      <alignment horizontal="right"/>
    </xf>
    <xf numFmtId="165" fontId="2" fillId="0" borderId="3" xfId="2" applyFont="1" applyFill="1" applyBorder="1" applyAlignment="1" applyProtection="1">
      <alignment horizontal="right"/>
    </xf>
    <xf numFmtId="165" fontId="2" fillId="2" borderId="3" xfId="2" applyFont="1" applyFill="1" applyBorder="1" applyAlignment="1" applyProtection="1">
      <alignment horizontal="center"/>
    </xf>
    <xf numFmtId="165" fontId="2" fillId="0" borderId="3" xfId="2" applyFont="1" applyFill="1" applyBorder="1" applyAlignment="1" applyProtection="1"/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1" fontId="6" fillId="2" borderId="3" xfId="1" applyNumberFormat="1" applyFont="1" applyFill="1" applyBorder="1" applyAlignment="1">
      <alignment horizontal="center"/>
    </xf>
    <xf numFmtId="0" fontId="9" fillId="0" borderId="19" xfId="1" applyFont="1" applyBorder="1" applyAlignment="1">
      <alignment horizontal="center" vertical="center"/>
    </xf>
    <xf numFmtId="164" fontId="9" fillId="0" borderId="19" xfId="1" applyNumberFormat="1" applyFont="1" applyBorder="1" applyAlignment="1">
      <alignment horizontal="center" vertical="center"/>
    </xf>
    <xf numFmtId="1" fontId="9" fillId="0" borderId="19" xfId="1" applyNumberFormat="1" applyFont="1" applyBorder="1" applyAlignment="1">
      <alignment horizontal="center" vertical="center"/>
    </xf>
    <xf numFmtId="0" fontId="9" fillId="0" borderId="19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4" fontId="10" fillId="4" borderId="19" xfId="1" applyNumberFormat="1" applyFont="1" applyFill="1" applyBorder="1" applyAlignment="1">
      <alignment vertical="center"/>
    </xf>
    <xf numFmtId="164" fontId="9" fillId="0" borderId="26" xfId="1" applyNumberFormat="1" applyFont="1" applyBorder="1" applyAlignment="1">
      <alignment horizontal="center" vertical="center"/>
    </xf>
    <xf numFmtId="164" fontId="9" fillId="0" borderId="25" xfId="1" applyNumberFormat="1" applyFont="1" applyBorder="1" applyAlignment="1">
      <alignment vertical="center"/>
    </xf>
    <xf numFmtId="164" fontId="9" fillId="0" borderId="25" xfId="1" applyNumberFormat="1" applyFont="1" applyBorder="1" applyAlignment="1">
      <alignment horizontal="center" vertical="center"/>
    </xf>
    <xf numFmtId="0" fontId="11" fillId="0" borderId="30" xfId="1" applyFont="1" applyBorder="1" applyAlignment="1">
      <alignment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9" fillId="0" borderId="25" xfId="2" applyFont="1" applyBorder="1" applyAlignment="1">
      <alignment horizontal="right" vertical="center"/>
    </xf>
    <xf numFmtId="165" fontId="12" fillId="3" borderId="25" xfId="2" applyFont="1" applyFill="1" applyBorder="1" applyAlignment="1">
      <alignment horizontal="center" vertical="center"/>
    </xf>
    <xf numFmtId="165" fontId="12" fillId="0" borderId="25" xfId="2" applyFont="1" applyBorder="1" applyAlignment="1">
      <alignment vertical="center"/>
    </xf>
    <xf numFmtId="4" fontId="9" fillId="3" borderId="25" xfId="2" applyNumberFormat="1" applyFont="1" applyFill="1" applyBorder="1" applyAlignment="1">
      <alignment vertical="center"/>
    </xf>
    <xf numFmtId="0" fontId="11" fillId="0" borderId="26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 wrapText="1"/>
    </xf>
    <xf numFmtId="4" fontId="5" fillId="2" borderId="3" xfId="2" applyNumberFormat="1" applyFont="1" applyFill="1" applyBorder="1" applyAlignment="1" applyProtection="1"/>
    <xf numFmtId="0" fontId="14" fillId="0" borderId="19" xfId="1" applyFont="1" applyBorder="1" applyAlignment="1">
      <alignment horizontal="center" vertical="center"/>
    </xf>
    <xf numFmtId="4" fontId="9" fillId="4" borderId="19" xfId="1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4" fontId="9" fillId="0" borderId="19" xfId="2" applyNumberFormat="1" applyFont="1" applyBorder="1" applyAlignment="1">
      <alignment horizontal="right" vertical="center"/>
    </xf>
    <xf numFmtId="4" fontId="9" fillId="3" borderId="19" xfId="2" applyNumberFormat="1" applyFont="1" applyFill="1" applyBorder="1" applyAlignment="1">
      <alignment horizontal="right" vertical="center"/>
    </xf>
    <xf numFmtId="4" fontId="9" fillId="0" borderId="19" xfId="1" applyNumberFormat="1" applyFont="1" applyBorder="1" applyAlignment="1">
      <alignment vertical="center"/>
    </xf>
    <xf numFmtId="4" fontId="9" fillId="0" borderId="19" xfId="2" applyNumberFormat="1" applyFont="1" applyBorder="1" applyAlignment="1">
      <alignment vertical="center"/>
    </xf>
    <xf numFmtId="4" fontId="9" fillId="0" borderId="19" xfId="1" applyNumberFormat="1" applyFont="1" applyBorder="1" applyAlignment="1">
      <alignment horizontal="right" vertical="center"/>
    </xf>
    <xf numFmtId="0" fontId="9" fillId="0" borderId="26" xfId="1" applyFont="1" applyBorder="1" applyAlignment="1">
      <alignment horizontal="center" vertical="center"/>
    </xf>
    <xf numFmtId="4" fontId="9" fillId="0" borderId="19" xfId="1" applyNumberFormat="1" applyFont="1" applyBorder="1" applyAlignment="1">
      <alignment horizontal="center" vertical="center"/>
    </xf>
    <xf numFmtId="4" fontId="9" fillId="0" borderId="20" xfId="1" applyNumberFormat="1" applyFont="1" applyBorder="1" applyAlignment="1">
      <alignment vertical="center"/>
    </xf>
    <xf numFmtId="4" fontId="9" fillId="3" borderId="19" xfId="1" applyNumberFormat="1" applyFont="1" applyFill="1" applyBorder="1" applyAlignment="1">
      <alignment vertical="center"/>
    </xf>
    <xf numFmtId="0" fontId="9" fillId="0" borderId="26" xfId="1" applyFont="1" applyBorder="1" applyAlignment="1">
      <alignment vertical="center"/>
    </xf>
    <xf numFmtId="4" fontId="9" fillId="0" borderId="26" xfId="1" applyNumberFormat="1" applyFont="1" applyBorder="1" applyAlignment="1">
      <alignment horizontal="center" vertical="center"/>
    </xf>
    <xf numFmtId="4" fontId="9" fillId="0" borderId="26" xfId="1" applyNumberFormat="1" applyFont="1" applyBorder="1" applyAlignment="1">
      <alignment vertical="center"/>
    </xf>
    <xf numFmtId="4" fontId="9" fillId="0" borderId="29" xfId="1" applyNumberFormat="1" applyFont="1" applyBorder="1" applyAlignment="1">
      <alignment vertical="center"/>
    </xf>
    <xf numFmtId="0" fontId="9" fillId="0" borderId="25" xfId="1" applyFont="1" applyBorder="1" applyAlignment="1">
      <alignment vertical="center"/>
    </xf>
    <xf numFmtId="0" fontId="9" fillId="0" borderId="25" xfId="1" applyFont="1" applyBorder="1" applyAlignment="1">
      <alignment horizontal="center" vertical="center"/>
    </xf>
    <xf numFmtId="0" fontId="9" fillId="0" borderId="28" xfId="1" applyFont="1" applyBorder="1" applyAlignment="1">
      <alignment vertical="center"/>
    </xf>
    <xf numFmtId="4" fontId="9" fillId="0" borderId="5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vertical="center"/>
    </xf>
    <xf numFmtId="4" fontId="9" fillId="3" borderId="5" xfId="1" applyNumberFormat="1" applyFont="1" applyFill="1" applyBorder="1" applyAlignment="1">
      <alignment vertical="center"/>
    </xf>
    <xf numFmtId="0" fontId="9" fillId="0" borderId="28" xfId="1" applyFont="1" applyBorder="1" applyAlignment="1">
      <alignment horizontal="center" vertical="center"/>
    </xf>
    <xf numFmtId="4" fontId="9" fillId="0" borderId="26" xfId="1" applyNumberFormat="1" applyFont="1" applyBorder="1" applyAlignment="1">
      <alignment horizontal="right" vertical="center" wrapText="1"/>
    </xf>
    <xf numFmtId="4" fontId="9" fillId="0" borderId="25" xfId="1" applyNumberFormat="1" applyFont="1" applyBorder="1" applyAlignment="1">
      <alignment horizontal="right" vertical="center"/>
    </xf>
    <xf numFmtId="2" fontId="9" fillId="3" borderId="25" xfId="1" applyNumberFormat="1" applyFont="1" applyFill="1" applyBorder="1" applyAlignment="1">
      <alignment horizontal="center" vertical="center"/>
    </xf>
    <xf numFmtId="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2" fontId="9" fillId="0" borderId="26" xfId="1" applyNumberFormat="1" applyFont="1" applyBorder="1" applyAlignment="1">
      <alignment horizontal="right" vertical="center" wrapText="1"/>
    </xf>
    <xf numFmtId="0" fontId="5" fillId="0" borderId="16" xfId="1" applyFont="1" applyBorder="1" applyAlignment="1">
      <alignment horizontal="left" wrapText="1"/>
    </xf>
    <xf numFmtId="0" fontId="5" fillId="0" borderId="17" xfId="1" applyFont="1" applyBorder="1" applyAlignment="1">
      <alignment horizontal="left" wrapText="1"/>
    </xf>
    <xf numFmtId="0" fontId="5" fillId="0" borderId="18" xfId="1" applyFont="1" applyBorder="1" applyAlignment="1">
      <alignment horizontal="left" wrapText="1"/>
    </xf>
    <xf numFmtId="2" fontId="5" fillId="0" borderId="4" xfId="1" applyNumberFormat="1" applyFont="1" applyBorder="1" applyAlignment="1">
      <alignment horizontal="center" wrapText="1"/>
    </xf>
    <xf numFmtId="0" fontId="5" fillId="0" borderId="11" xfId="1" applyFont="1" applyBorder="1" applyAlignment="1">
      <alignment horizontal="left" wrapText="1"/>
    </xf>
    <xf numFmtId="0" fontId="5" fillId="0" borderId="10" xfId="1" applyFont="1" applyBorder="1" applyAlignment="1">
      <alignment horizontal="left" wrapText="1"/>
    </xf>
    <xf numFmtId="0" fontId="5" fillId="0" borderId="12" xfId="1" applyFont="1" applyBorder="1" applyAlignment="1">
      <alignment horizontal="left" wrapText="1"/>
    </xf>
    <xf numFmtId="2" fontId="5" fillId="0" borderId="3" xfId="1" applyNumberFormat="1" applyFont="1" applyBorder="1" applyAlignment="1">
      <alignment horizontal="center" wrapText="1"/>
    </xf>
    <xf numFmtId="0" fontId="2" fillId="0" borderId="6" xfId="1" applyFont="1" applyBorder="1" applyAlignment="1">
      <alignment horizontal="left"/>
    </xf>
    <xf numFmtId="0" fontId="2" fillId="0" borderId="8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" fontId="10" fillId="3" borderId="27" xfId="1" applyNumberFormat="1" applyFont="1" applyFill="1" applyBorder="1" applyAlignment="1">
      <alignment horizontal="right" vertical="center"/>
    </xf>
    <xf numFmtId="4" fontId="10" fillId="4" borderId="5" xfId="1" applyNumberFormat="1" applyFont="1" applyFill="1" applyBorder="1" applyAlignment="1">
      <alignment vertical="center"/>
    </xf>
    <xf numFmtId="0" fontId="13" fillId="0" borderId="3" xfId="1" applyFont="1" applyBorder="1" applyAlignment="1">
      <alignment horizontal="center" vertical="center" wrapText="1"/>
    </xf>
    <xf numFmtId="4" fontId="15" fillId="3" borderId="19" xfId="1" applyNumberFormat="1" applyFont="1" applyFill="1" applyBorder="1" applyAlignment="1">
      <alignment horizontal="right" vertical="center"/>
    </xf>
    <xf numFmtId="4" fontId="15" fillId="0" borderId="19" xfId="1" applyNumberFormat="1" applyFont="1" applyBorder="1" applyAlignment="1">
      <alignment horizontal="right" vertical="center"/>
    </xf>
    <xf numFmtId="4" fontId="11" fillId="3" borderId="25" xfId="1" applyNumberFormat="1" applyFont="1" applyFill="1" applyBorder="1" applyAlignment="1">
      <alignment horizontal="right" vertical="center"/>
    </xf>
    <xf numFmtId="4" fontId="3" fillId="0" borderId="7" xfId="1" applyNumberFormat="1" applyFont="1" applyBorder="1"/>
    <xf numFmtId="4" fontId="3" fillId="0" borderId="5" xfId="1" applyNumberFormat="1" applyFont="1" applyBorder="1"/>
    <xf numFmtId="4" fontId="15" fillId="3" borderId="19" xfId="1" applyNumberFormat="1" applyFont="1" applyFill="1" applyBorder="1" applyAlignment="1">
      <alignment vertical="center"/>
    </xf>
    <xf numFmtId="0" fontId="15" fillId="0" borderId="19" xfId="1" applyFont="1" applyBorder="1" applyAlignment="1">
      <alignment vertical="center"/>
    </xf>
    <xf numFmtId="4" fontId="15" fillId="3" borderId="25" xfId="1" applyNumberFormat="1" applyFont="1" applyFill="1" applyBorder="1" applyAlignment="1">
      <alignment vertical="center"/>
    </xf>
    <xf numFmtId="4" fontId="15" fillId="3" borderId="5" xfId="1" applyNumberFormat="1" applyFont="1" applyFill="1" applyBorder="1" applyAlignment="1">
      <alignment vertical="center"/>
    </xf>
    <xf numFmtId="4" fontId="11" fillId="3" borderId="27" xfId="1" applyNumberFormat="1" applyFont="1" applyFill="1" applyBorder="1" applyAlignment="1">
      <alignment horizontal="right" vertical="center"/>
    </xf>
    <xf numFmtId="4" fontId="15" fillId="3" borderId="19" xfId="2" applyNumberFormat="1" applyFont="1" applyFill="1" applyBorder="1" applyAlignment="1">
      <alignment vertical="center"/>
    </xf>
    <xf numFmtId="4" fontId="15" fillId="3" borderId="25" xfId="2" applyNumberFormat="1" applyFont="1" applyFill="1" applyBorder="1" applyAlignment="1">
      <alignment vertical="center"/>
    </xf>
    <xf numFmtId="4" fontId="15" fillId="0" borderId="3" xfId="1" applyNumberFormat="1" applyFont="1" applyBorder="1" applyAlignment="1">
      <alignment horizontal="right" vertical="center" wrapText="1"/>
    </xf>
    <xf numFmtId="4" fontId="6" fillId="2" borderId="3" xfId="2" applyNumberFormat="1" applyFont="1" applyFill="1" applyBorder="1" applyAlignment="1" applyProtection="1"/>
    <xf numFmtId="4" fontId="3" fillId="2" borderId="3" xfId="2" applyNumberFormat="1" applyFont="1" applyFill="1" applyBorder="1" applyAlignment="1" applyProtection="1"/>
    <xf numFmtId="4" fontId="3" fillId="0" borderId="4" xfId="1" applyNumberFormat="1" applyFont="1" applyBorder="1" applyAlignment="1">
      <alignment horizontal="right" wrapText="1"/>
    </xf>
    <xf numFmtId="4" fontId="3" fillId="0" borderId="15" xfId="1" applyNumberFormat="1" applyFont="1" applyBorder="1" applyAlignment="1">
      <alignment horizontal="right" wrapText="1"/>
    </xf>
    <xf numFmtId="4" fontId="15" fillId="0" borderId="32" xfId="1" applyNumberFormat="1" applyFont="1" applyBorder="1" applyAlignment="1">
      <alignment horizontal="right" vertical="center" wrapText="1"/>
    </xf>
    <xf numFmtId="4" fontId="15" fillId="0" borderId="26" xfId="1" applyNumberFormat="1" applyFont="1" applyBorder="1" applyAlignment="1">
      <alignment horizontal="right" vertical="center" wrapText="1"/>
    </xf>
    <xf numFmtId="4" fontId="11" fillId="4" borderId="5" xfId="1" applyNumberFormat="1" applyFont="1" applyFill="1" applyBorder="1" applyAlignment="1">
      <alignment vertical="center"/>
    </xf>
    <xf numFmtId="0" fontId="10" fillId="3" borderId="25" xfId="1" applyFont="1" applyFill="1" applyBorder="1" applyAlignment="1">
      <alignment horizontal="center" vertical="center"/>
    </xf>
    <xf numFmtId="164" fontId="10" fillId="3" borderId="25" xfId="1" applyNumberFormat="1" applyFont="1" applyFill="1" applyBorder="1" applyAlignment="1">
      <alignment horizontal="center" vertical="center"/>
    </xf>
    <xf numFmtId="4" fontId="10" fillId="3" borderId="27" xfId="1" applyNumberFormat="1" applyFont="1" applyFill="1" applyBorder="1" applyAlignment="1">
      <alignment horizontal="center" vertical="center"/>
    </xf>
    <xf numFmtId="4" fontId="10" fillId="3" borderId="27" xfId="1" applyNumberFormat="1" applyFont="1" applyFill="1" applyBorder="1" applyAlignment="1">
      <alignment vertical="center"/>
    </xf>
    <xf numFmtId="0" fontId="10" fillId="4" borderId="5" xfId="1" applyFont="1" applyFill="1" applyBorder="1" applyAlignment="1">
      <alignment vertical="center"/>
    </xf>
    <xf numFmtId="4" fontId="10" fillId="4" borderId="5" xfId="1" applyNumberFormat="1" applyFont="1" applyFill="1" applyBorder="1" applyAlignment="1">
      <alignment horizontal="center" vertical="center"/>
    </xf>
    <xf numFmtId="4" fontId="10" fillId="0" borderId="24" xfId="2" applyNumberFormat="1" applyFont="1" applyBorder="1" applyAlignment="1">
      <alignment horizontal="right" vertical="center"/>
    </xf>
    <xf numFmtId="4" fontId="10" fillId="0" borderId="25" xfId="2" applyNumberFormat="1" applyFont="1" applyBorder="1" applyAlignment="1">
      <alignment horizontal="right" vertical="center"/>
    </xf>
    <xf numFmtId="0" fontId="10" fillId="0" borderId="19" xfId="1" applyFont="1" applyBorder="1" applyAlignment="1">
      <alignment horizontal="left" vertical="center"/>
    </xf>
    <xf numFmtId="4" fontId="10" fillId="3" borderId="19" xfId="2" applyNumberFormat="1" applyFont="1" applyFill="1" applyBorder="1" applyAlignment="1">
      <alignment horizontal="right" vertical="center"/>
    </xf>
    <xf numFmtId="0" fontId="9" fillId="0" borderId="26" xfId="1" quotePrefix="1" applyFont="1" applyBorder="1" applyAlignment="1">
      <alignment horizontal="center" vertical="center"/>
    </xf>
    <xf numFmtId="0" fontId="10" fillId="3" borderId="28" xfId="1" applyFont="1" applyFill="1" applyBorder="1" applyAlignment="1">
      <alignment horizontal="center" vertical="center"/>
    </xf>
    <xf numFmtId="4" fontId="10" fillId="3" borderId="3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5" fillId="3" borderId="0" xfId="1" applyNumberFormat="1" applyFont="1" applyFill="1" applyAlignment="1">
      <alignment vertical="center"/>
    </xf>
    <xf numFmtId="167" fontId="9" fillId="0" borderId="19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6" xfId="1" applyNumberFormat="1" applyFont="1" applyBorder="1" applyAlignment="1">
      <alignment vertical="center"/>
    </xf>
    <xf numFmtId="0" fontId="3" fillId="0" borderId="6" xfId="1" applyFont="1" applyBorder="1" applyAlignment="1">
      <alignment horizontal="left" wrapText="1"/>
    </xf>
    <xf numFmtId="0" fontId="3" fillId="0" borderId="8" xfId="1" applyFont="1" applyBorder="1" applyAlignment="1">
      <alignment horizontal="left" wrapText="1"/>
    </xf>
    <xf numFmtId="0" fontId="3" fillId="0" borderId="7" xfId="1" applyFont="1" applyBorder="1" applyAlignment="1">
      <alignment horizontal="left" wrapText="1"/>
    </xf>
    <xf numFmtId="0" fontId="15" fillId="0" borderId="20" xfId="1" applyFont="1" applyBorder="1" applyAlignment="1">
      <alignment horizontal="left" vertical="center" wrapText="1"/>
    </xf>
    <xf numFmtId="0" fontId="15" fillId="0" borderId="21" xfId="1" applyFont="1" applyBorder="1" applyAlignment="1">
      <alignment horizontal="left" vertical="center" wrapText="1"/>
    </xf>
    <xf numFmtId="0" fontId="15" fillId="0" borderId="22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3" fillId="0" borderId="6" xfId="1" applyFont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4" fontId="2" fillId="0" borderId="6" xfId="1" quotePrefix="1" applyNumberFormat="1" applyFont="1" applyBorder="1" applyAlignment="1">
      <alignment horizontal="center"/>
    </xf>
    <xf numFmtId="4" fontId="2" fillId="0" borderId="8" xfId="1" quotePrefix="1" applyNumberFormat="1" applyFont="1" applyBorder="1" applyAlignment="1">
      <alignment horizontal="center"/>
    </xf>
    <xf numFmtId="4" fontId="2" fillId="0" borderId="7" xfId="1" quotePrefix="1" applyNumberFormat="1" applyFont="1" applyBorder="1" applyAlignment="1">
      <alignment horizontal="center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2" fillId="0" borderId="6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9" fillId="0" borderId="20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left" vertical="center" wrapText="1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33" xfId="1" applyFont="1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8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0" fontId="4" fillId="0" borderId="6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6" fillId="0" borderId="6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6" fillId="0" borderId="7" xfId="1" applyFont="1" applyBorder="1" applyAlignment="1">
      <alignment horizontal="left" wrapText="1"/>
    </xf>
    <xf numFmtId="4" fontId="9" fillId="0" borderId="20" xfId="2" applyNumberFormat="1" applyFont="1" applyBorder="1" applyAlignment="1">
      <alignment horizontal="center" vertical="center"/>
    </xf>
    <xf numFmtId="4" fontId="9" fillId="0" borderId="21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9" fillId="4" borderId="27" xfId="1" applyFont="1" applyFill="1" applyBorder="1" applyAlignment="1">
      <alignment horizontal="center" vertical="center" wrapText="1"/>
    </xf>
    <xf numFmtId="0" fontId="9" fillId="4" borderId="26" xfId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 wrapText="1"/>
    </xf>
    <xf numFmtId="4" fontId="9" fillId="4" borderId="25" xfId="1" applyNumberFormat="1" applyFont="1" applyFill="1" applyBorder="1" applyAlignment="1">
      <alignment horizontal="center" vertical="center" wrapText="1"/>
    </xf>
    <xf numFmtId="4" fontId="9" fillId="4" borderId="26" xfId="1" applyNumberFormat="1" applyFont="1" applyFill="1" applyBorder="1" applyAlignment="1">
      <alignment horizontal="center" vertical="center" wrapText="1"/>
    </xf>
    <xf numFmtId="166" fontId="9" fillId="4" borderId="25" xfId="1" applyNumberFormat="1" applyFont="1" applyFill="1" applyBorder="1" applyAlignment="1">
      <alignment horizontal="center" vertical="center" wrapText="1"/>
    </xf>
    <xf numFmtId="166" fontId="9" fillId="4" borderId="26" xfId="1" applyNumberFormat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/>
    </xf>
    <xf numFmtId="0" fontId="9" fillId="4" borderId="26" xfId="1" applyFont="1" applyFill="1" applyBorder="1" applyAlignment="1">
      <alignment horizontal="center" vertical="center"/>
    </xf>
    <xf numFmtId="0" fontId="9" fillId="4" borderId="28" xfId="1" applyFont="1" applyFill="1" applyBorder="1" applyAlignment="1">
      <alignment horizontal="center" vertical="center"/>
    </xf>
    <xf numFmtId="0" fontId="9" fillId="4" borderId="29" xfId="1" applyFont="1" applyFill="1" applyBorder="1" applyAlignment="1">
      <alignment horizontal="center" vertical="center"/>
    </xf>
    <xf numFmtId="0" fontId="10" fillId="3" borderId="25" xfId="1" applyFont="1" applyFill="1" applyBorder="1" applyAlignment="1">
      <alignment horizontal="center" vertical="center"/>
    </xf>
    <xf numFmtId="0" fontId="11" fillId="4" borderId="29" xfId="1" applyFont="1" applyFill="1" applyBorder="1" applyAlignment="1">
      <alignment horizontal="center" vertical="center"/>
    </xf>
    <xf numFmtId="0" fontId="11" fillId="4" borderId="31" xfId="1" applyFont="1" applyFill="1" applyBorder="1" applyAlignment="1">
      <alignment horizontal="center" vertical="center"/>
    </xf>
    <xf numFmtId="0" fontId="11" fillId="4" borderId="32" xfId="1" applyFont="1" applyFill="1" applyBorder="1" applyAlignment="1">
      <alignment horizontal="center" vertical="center"/>
    </xf>
    <xf numFmtId="0" fontId="13" fillId="0" borderId="20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9" fillId="4" borderId="28" xfId="1" applyFont="1" applyFill="1" applyBorder="1" applyAlignment="1">
      <alignment horizontal="center" vertical="center" wrapText="1"/>
    </xf>
    <xf numFmtId="0" fontId="9" fillId="4" borderId="29" xfId="1" applyFont="1" applyFill="1" applyBorder="1" applyAlignment="1">
      <alignment horizontal="center" vertical="center" wrapText="1"/>
    </xf>
    <xf numFmtId="4" fontId="9" fillId="4" borderId="25" xfId="1" applyNumberFormat="1" applyFont="1" applyFill="1" applyBorder="1" applyAlignment="1">
      <alignment horizontal="center" vertical="center"/>
    </xf>
    <xf numFmtId="4" fontId="9" fillId="4" borderId="26" xfId="1" applyNumberFormat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Vírgula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6"/>
  <sheetViews>
    <sheetView showGridLines="0" tabSelected="1" zoomScale="80" zoomScaleNormal="80" workbookViewId="0">
      <pane ySplit="10" topLeftCell="A15" activePane="bottomLeft" state="frozen"/>
      <selection activeCell="K1" sqref="K1"/>
      <selection pane="bottomLeft" activeCell="X34" sqref="X34"/>
    </sheetView>
  </sheetViews>
  <sheetFormatPr defaultColWidth="9.109375" defaultRowHeight="15.6" x14ac:dyDescent="0.3"/>
  <cols>
    <col min="1" max="1" width="3.5546875" style="1" customWidth="1"/>
    <col min="2" max="2" width="30.109375" style="1" customWidth="1"/>
    <col min="3" max="3" width="9.88671875" style="1" customWidth="1"/>
    <col min="4" max="4" width="9.109375" style="2" customWidth="1"/>
    <col min="5" max="5" width="9" style="1" customWidth="1"/>
    <col min="6" max="6" width="9.88671875" style="1" customWidth="1"/>
    <col min="7" max="7" width="9.44140625" style="1" customWidth="1"/>
    <col min="8" max="8" width="8.6640625" style="1" customWidth="1"/>
    <col min="9" max="9" width="0.6640625" style="1" hidden="1" customWidth="1"/>
    <col min="10" max="10" width="8.44140625" style="1" customWidth="1"/>
    <col min="11" max="11" width="6.6640625" style="1" customWidth="1"/>
    <col min="12" max="13" width="9" style="1" customWidth="1"/>
    <col min="14" max="14" width="7.109375" style="1" customWidth="1"/>
    <col min="15" max="15" width="8.5546875" style="1" customWidth="1"/>
    <col min="16" max="17" width="7.88671875" style="1" customWidth="1"/>
    <col min="18" max="18" width="8.44140625" style="1" customWidth="1"/>
    <col min="19" max="19" width="9.44140625" style="1" customWidth="1"/>
    <col min="20" max="20" width="8.5546875" style="1" customWidth="1"/>
    <col min="21" max="21" width="9.44140625" style="1" customWidth="1"/>
    <col min="22" max="22" width="7.5546875" style="1" customWidth="1"/>
    <col min="23" max="23" width="9.44140625" style="1" customWidth="1"/>
    <col min="24" max="24" width="9.6640625" style="1" customWidth="1"/>
    <col min="25" max="25" width="7" style="1" customWidth="1"/>
    <col min="26" max="26" width="12.33203125" style="1" customWidth="1"/>
    <col min="27" max="27" width="10.88671875" style="1" customWidth="1"/>
    <col min="28" max="16384" width="9.109375" style="1"/>
  </cols>
  <sheetData>
    <row r="1" spans="1:28" s="4" customFormat="1" x14ac:dyDescent="0.3">
      <c r="A1" s="5"/>
      <c r="B1" s="161" t="s">
        <v>61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8" s="4" customFormat="1" x14ac:dyDescent="0.3">
      <c r="A2" s="5"/>
      <c r="B2" s="161" t="s">
        <v>62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spans="1:28" s="4" customFormat="1" x14ac:dyDescent="0.3">
      <c r="A3" s="5"/>
      <c r="B3" s="162" t="s">
        <v>131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spans="1:28" s="4" customFormat="1" ht="15" customHeight="1" x14ac:dyDescent="0.3">
      <c r="A4" s="166" t="s">
        <v>78</v>
      </c>
      <c r="B4" s="167"/>
      <c r="C4" s="167"/>
      <c r="D4" s="168"/>
      <c r="E4" s="145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7"/>
      <c r="Z4" s="96">
        <f>SUM(Z74)</f>
        <v>143047.6734</v>
      </c>
    </row>
    <row r="5" spans="1:28" s="4" customFormat="1" ht="15" customHeight="1" x14ac:dyDescent="0.3">
      <c r="A5" s="87" t="s">
        <v>79</v>
      </c>
      <c r="B5" s="88"/>
      <c r="C5" s="88"/>
      <c r="D5" s="89"/>
      <c r="E5" s="145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7"/>
      <c r="Z5" s="96">
        <f>SUM(Z92)</f>
        <v>29335.29</v>
      </c>
    </row>
    <row r="6" spans="1:28" s="4" customFormat="1" ht="15" customHeight="1" x14ac:dyDescent="0.3">
      <c r="A6" s="87" t="s">
        <v>80</v>
      </c>
      <c r="B6" s="88"/>
      <c r="C6" s="88"/>
      <c r="D6" s="89"/>
      <c r="E6" s="145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7"/>
      <c r="Z6" s="96">
        <f>SUM(Z98)</f>
        <v>3445</v>
      </c>
    </row>
    <row r="7" spans="1:28" s="4" customFormat="1" ht="15" customHeight="1" x14ac:dyDescent="0.3">
      <c r="A7" s="151" t="s">
        <v>53</v>
      </c>
      <c r="B7" s="152"/>
      <c r="C7" s="152"/>
      <c r="D7" s="153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3"/>
      <c r="Z7" s="97">
        <f>SUM(Z4:Z6)</f>
        <v>175827.96340000001</v>
      </c>
    </row>
    <row r="8" spans="1:28" s="4" customFormat="1" ht="12" customHeight="1" x14ac:dyDescent="0.3">
      <c r="A8" s="165" t="s">
        <v>45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</row>
    <row r="9" spans="1:28" ht="17.399999999999999" customHeight="1" x14ac:dyDescent="0.3">
      <c r="A9" s="154" t="s">
        <v>0</v>
      </c>
      <c r="B9" s="154" t="s">
        <v>7</v>
      </c>
      <c r="C9" s="154" t="s">
        <v>6</v>
      </c>
      <c r="D9" s="148" t="s">
        <v>5</v>
      </c>
      <c r="E9" s="148" t="s">
        <v>4</v>
      </c>
      <c r="F9" s="148" t="s">
        <v>25</v>
      </c>
      <c r="G9" s="148" t="s">
        <v>24</v>
      </c>
      <c r="H9" s="148" t="s">
        <v>23</v>
      </c>
      <c r="I9" s="163"/>
      <c r="J9" s="148" t="s">
        <v>22</v>
      </c>
      <c r="K9" s="156" t="s">
        <v>21</v>
      </c>
      <c r="L9" s="148" t="s">
        <v>110</v>
      </c>
      <c r="M9" s="148" t="s">
        <v>20</v>
      </c>
      <c r="N9" s="148" t="s">
        <v>19</v>
      </c>
      <c r="O9" s="148" t="s">
        <v>18</v>
      </c>
      <c r="P9" s="148" t="s">
        <v>1</v>
      </c>
      <c r="Q9" s="150" t="s">
        <v>17</v>
      </c>
      <c r="R9" s="148" t="s">
        <v>16</v>
      </c>
      <c r="S9" s="148" t="s">
        <v>15</v>
      </c>
      <c r="T9" s="148" t="s">
        <v>2</v>
      </c>
      <c r="U9" s="148" t="s">
        <v>14</v>
      </c>
      <c r="V9" s="148" t="s">
        <v>3</v>
      </c>
      <c r="W9" s="148" t="s">
        <v>13</v>
      </c>
      <c r="X9" s="148" t="s">
        <v>12</v>
      </c>
      <c r="Y9" s="148" t="s">
        <v>11</v>
      </c>
      <c r="Z9" s="148" t="s">
        <v>10</v>
      </c>
    </row>
    <row r="10" spans="1:28" ht="7.2" customHeight="1" x14ac:dyDescent="0.3">
      <c r="A10" s="155"/>
      <c r="B10" s="155"/>
      <c r="C10" s="155"/>
      <c r="D10" s="149"/>
      <c r="E10" s="149"/>
      <c r="F10" s="149"/>
      <c r="G10" s="149"/>
      <c r="H10" s="149"/>
      <c r="I10" s="164"/>
      <c r="J10" s="149"/>
      <c r="K10" s="157"/>
      <c r="L10" s="149"/>
      <c r="M10" s="149"/>
      <c r="N10" s="149"/>
      <c r="O10" s="149"/>
      <c r="P10" s="149"/>
      <c r="Q10" s="148"/>
      <c r="R10" s="149"/>
      <c r="S10" s="149"/>
      <c r="T10" s="149"/>
      <c r="U10" s="149"/>
      <c r="V10" s="149"/>
      <c r="W10" s="149"/>
      <c r="X10" s="149"/>
      <c r="Y10" s="149"/>
      <c r="Z10" s="149"/>
    </row>
    <row r="11" spans="1:28" ht="13.2" customHeight="1" x14ac:dyDescent="0.3">
      <c r="A11" s="24">
        <v>1</v>
      </c>
      <c r="B11" s="121" t="s">
        <v>124</v>
      </c>
      <c r="C11" s="27" t="s">
        <v>89</v>
      </c>
      <c r="D11" s="25">
        <v>44823</v>
      </c>
      <c r="E11" s="26">
        <v>44</v>
      </c>
      <c r="F11" s="49">
        <v>1555.18</v>
      </c>
      <c r="G11" s="50">
        <f>SUM(F11,H11,J11:N11)</f>
        <v>1674.8200000000002</v>
      </c>
      <c r="H11" s="49">
        <v>0</v>
      </c>
      <c r="I11" s="49"/>
      <c r="J11" s="49">
        <v>0</v>
      </c>
      <c r="K11" s="49">
        <v>0</v>
      </c>
      <c r="L11" s="49">
        <v>0</v>
      </c>
      <c r="M11" s="49">
        <v>0</v>
      </c>
      <c r="N11" s="49">
        <v>119.64</v>
      </c>
      <c r="O11" s="49">
        <v>120.43</v>
      </c>
      <c r="P11" s="49">
        <v>0</v>
      </c>
      <c r="Q11" s="51">
        <v>15.55</v>
      </c>
      <c r="R11" s="49">
        <v>0</v>
      </c>
      <c r="S11" s="122">
        <f>G11-SUM(O11:R11)</f>
        <v>1538.8400000000001</v>
      </c>
      <c r="T11" s="49">
        <f t="shared" ref="T11:T31" si="0">ROUND(G11*8%,2)</f>
        <v>133.99</v>
      </c>
      <c r="U11" s="49">
        <f t="shared" ref="U11:U31" si="1">ROUND(G11*28%,2)</f>
        <v>468.95</v>
      </c>
      <c r="V11" s="49">
        <f t="shared" ref="V11:V31" si="2">ROUND(G11*1%,2)</f>
        <v>16.75</v>
      </c>
      <c r="W11" s="52">
        <v>310</v>
      </c>
      <c r="X11" s="52">
        <v>414</v>
      </c>
      <c r="Y11" s="49">
        <v>0</v>
      </c>
      <c r="Z11" s="93">
        <f t="shared" ref="Z11" si="3">SUM(O11:V11)</f>
        <v>2294.5100000000002</v>
      </c>
    </row>
    <row r="12" spans="1:28" ht="13.2" customHeight="1" x14ac:dyDescent="0.3">
      <c r="A12" s="24">
        <v>2</v>
      </c>
      <c r="B12" s="121" t="s">
        <v>91</v>
      </c>
      <c r="C12" s="27" t="s">
        <v>89</v>
      </c>
      <c r="D12" s="25">
        <v>44683</v>
      </c>
      <c r="E12" s="26">
        <v>44</v>
      </c>
      <c r="F12" s="49">
        <v>1555.18</v>
      </c>
      <c r="G12" s="50">
        <f>SUM(F12,H12,J12:N12)</f>
        <v>1555.18</v>
      </c>
      <c r="H12" s="49">
        <v>0</v>
      </c>
      <c r="I12" s="49"/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120.43</v>
      </c>
      <c r="P12" s="49">
        <v>0</v>
      </c>
      <c r="Q12" s="51">
        <v>15.55</v>
      </c>
      <c r="R12" s="49">
        <v>0</v>
      </c>
      <c r="S12" s="122">
        <f>G12-SUM(O12:R12)</f>
        <v>1419.2</v>
      </c>
      <c r="T12" s="49">
        <f t="shared" ref="T12:T13" si="4">ROUND(G12*8%,2)</f>
        <v>124.41</v>
      </c>
      <c r="U12" s="49">
        <f t="shared" ref="U12:U13" si="5">ROUND(G12*28%,2)</f>
        <v>435.45</v>
      </c>
      <c r="V12" s="49">
        <f t="shared" ref="V12:V13" si="6">ROUND(G12*1%,2)</f>
        <v>15.55</v>
      </c>
      <c r="W12" s="52">
        <v>310</v>
      </c>
      <c r="X12" s="52">
        <v>414</v>
      </c>
      <c r="Y12" s="49">
        <v>0</v>
      </c>
      <c r="Z12" s="93">
        <f t="shared" ref="Z12:Z13" si="7">SUM(O12:V12)</f>
        <v>2130.59</v>
      </c>
    </row>
    <row r="13" spans="1:28" ht="13.2" customHeight="1" x14ac:dyDescent="0.3">
      <c r="A13" s="24">
        <v>3</v>
      </c>
      <c r="B13" s="121" t="s">
        <v>129</v>
      </c>
      <c r="C13" s="27" t="s">
        <v>95</v>
      </c>
      <c r="D13" s="25">
        <v>44958</v>
      </c>
      <c r="E13" s="26">
        <v>44</v>
      </c>
      <c r="F13" s="49">
        <v>1730.38</v>
      </c>
      <c r="G13" s="50">
        <f t="shared" ref="G13" si="8">SUM(F13,H13,J13:N13)</f>
        <v>1730.38</v>
      </c>
      <c r="H13" s="49">
        <v>0</v>
      </c>
      <c r="I13" s="49"/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136.19999999999999</v>
      </c>
      <c r="P13" s="49">
        <v>0</v>
      </c>
      <c r="Q13" s="51">
        <v>17.3</v>
      </c>
      <c r="R13" s="49">
        <v>0</v>
      </c>
      <c r="S13" s="122">
        <f t="shared" ref="S13" si="9">G13-SUM(O13:R13)</f>
        <v>1576.88</v>
      </c>
      <c r="T13" s="49">
        <f t="shared" si="4"/>
        <v>138.43</v>
      </c>
      <c r="U13" s="49">
        <f t="shared" si="5"/>
        <v>484.51</v>
      </c>
      <c r="V13" s="49">
        <f t="shared" si="6"/>
        <v>17.3</v>
      </c>
      <c r="W13" s="52">
        <v>310</v>
      </c>
      <c r="X13" s="52">
        <v>414</v>
      </c>
      <c r="Y13" s="49">
        <v>0</v>
      </c>
      <c r="Z13" s="93">
        <f t="shared" si="7"/>
        <v>2370.6200000000003</v>
      </c>
    </row>
    <row r="14" spans="1:28" ht="13.2" customHeight="1" x14ac:dyDescent="0.3">
      <c r="A14" s="24">
        <v>4</v>
      </c>
      <c r="B14" s="28" t="s">
        <v>77</v>
      </c>
      <c r="C14" s="27" t="s">
        <v>60</v>
      </c>
      <c r="D14" s="25">
        <v>36740</v>
      </c>
      <c r="E14" s="26">
        <v>44</v>
      </c>
      <c r="F14" s="49">
        <v>4707.43</v>
      </c>
      <c r="G14" s="50">
        <f>SUM(F14,H14,J14:N14)</f>
        <v>5178.1730000000007</v>
      </c>
      <c r="H14" s="49">
        <v>0</v>
      </c>
      <c r="I14" s="49"/>
      <c r="J14" s="49">
        <v>0</v>
      </c>
      <c r="K14" s="49">
        <v>0</v>
      </c>
      <c r="L14" s="49">
        <f>SUM(F14*10%)</f>
        <v>470.74300000000005</v>
      </c>
      <c r="M14" s="49">
        <v>0</v>
      </c>
      <c r="N14" s="49">
        <v>0</v>
      </c>
      <c r="O14" s="49">
        <v>551.12</v>
      </c>
      <c r="P14" s="49">
        <v>404.96</v>
      </c>
      <c r="Q14" s="51">
        <v>40</v>
      </c>
      <c r="R14" s="49">
        <v>0</v>
      </c>
      <c r="S14" s="122">
        <f>G14-SUM(O14:R14)</f>
        <v>4182.0930000000008</v>
      </c>
      <c r="T14" s="49">
        <f t="shared" si="0"/>
        <v>414.25</v>
      </c>
      <c r="U14" s="49">
        <f t="shared" si="1"/>
        <v>1449.89</v>
      </c>
      <c r="V14" s="49">
        <f t="shared" si="2"/>
        <v>51.78</v>
      </c>
      <c r="W14" s="52">
        <v>310</v>
      </c>
      <c r="X14" s="52">
        <v>414</v>
      </c>
      <c r="Y14" s="49">
        <v>0</v>
      </c>
      <c r="Z14" s="93">
        <f t="shared" ref="Z14:Z31" si="10">SUM(O14:V14)</f>
        <v>7094.0930000000008</v>
      </c>
    </row>
    <row r="15" spans="1:28" ht="13.2" customHeight="1" x14ac:dyDescent="0.3">
      <c r="A15" s="24">
        <v>5</v>
      </c>
      <c r="B15" s="28" t="s">
        <v>88</v>
      </c>
      <c r="C15" s="27" t="s">
        <v>89</v>
      </c>
      <c r="D15" s="25">
        <v>44593</v>
      </c>
      <c r="E15" s="26">
        <v>44</v>
      </c>
      <c r="F15" s="49">
        <v>1555.18</v>
      </c>
      <c r="G15" s="50">
        <f>SUM(F15,H15,J15:N15)</f>
        <v>1555.18</v>
      </c>
      <c r="H15" s="49">
        <v>0</v>
      </c>
      <c r="I15" s="49"/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120.43</v>
      </c>
      <c r="P15" s="49">
        <v>0</v>
      </c>
      <c r="Q15" s="51">
        <v>15.55</v>
      </c>
      <c r="R15" s="49">
        <v>0</v>
      </c>
      <c r="S15" s="122">
        <f>G15-SUM(O15:R15)</f>
        <v>1419.2</v>
      </c>
      <c r="T15" s="49">
        <f t="shared" si="0"/>
        <v>124.41</v>
      </c>
      <c r="U15" s="49">
        <f t="shared" si="1"/>
        <v>435.45</v>
      </c>
      <c r="V15" s="49">
        <f t="shared" si="2"/>
        <v>15.55</v>
      </c>
      <c r="W15" s="52">
        <v>310</v>
      </c>
      <c r="X15" s="52">
        <v>414</v>
      </c>
      <c r="Y15" s="49">
        <v>0</v>
      </c>
      <c r="Z15" s="93">
        <f t="shared" si="10"/>
        <v>2130.59</v>
      </c>
      <c r="AA15" s="3"/>
      <c r="AB15" s="6"/>
    </row>
    <row r="16" spans="1:28" ht="13.2" customHeight="1" x14ac:dyDescent="0.3">
      <c r="A16" s="24">
        <v>6</v>
      </c>
      <c r="B16" s="28" t="s">
        <v>111</v>
      </c>
      <c r="C16" s="27" t="s">
        <v>67</v>
      </c>
      <c r="D16" s="25">
        <v>44795</v>
      </c>
      <c r="E16" s="26">
        <v>44</v>
      </c>
      <c r="F16" s="49">
        <v>1507</v>
      </c>
      <c r="G16" s="50">
        <f>(SUM(F16,H16,J16:M16))</f>
        <v>1507</v>
      </c>
      <c r="H16" s="49">
        <v>0</v>
      </c>
      <c r="I16" s="49"/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116.1</v>
      </c>
      <c r="P16" s="49">
        <v>0</v>
      </c>
      <c r="Q16" s="51">
        <v>15.07</v>
      </c>
      <c r="R16" s="49">
        <v>0</v>
      </c>
      <c r="S16" s="122">
        <f>G16-SUM(O16:R16)+N16</f>
        <v>1375.83</v>
      </c>
      <c r="T16" s="49">
        <f t="shared" ref="T16:T17" si="11">ROUND(G16*8%,2)</f>
        <v>120.56</v>
      </c>
      <c r="U16" s="49">
        <f t="shared" ref="U16:U17" si="12">ROUND(G16*28%,2)</f>
        <v>421.96</v>
      </c>
      <c r="V16" s="49">
        <f t="shared" ref="V16:V17" si="13">ROUND(G16*1%,2)</f>
        <v>15.07</v>
      </c>
      <c r="W16" s="52">
        <v>310</v>
      </c>
      <c r="X16" s="52">
        <v>414</v>
      </c>
      <c r="Y16" s="49">
        <v>0</v>
      </c>
      <c r="Z16" s="93">
        <f t="shared" ref="Z16:Z17" si="14">SUM(O16:V16)</f>
        <v>2064.59</v>
      </c>
      <c r="AA16" s="3"/>
      <c r="AB16" s="6"/>
    </row>
    <row r="17" spans="1:28" ht="13.2" customHeight="1" x14ac:dyDescent="0.3">
      <c r="A17" s="24">
        <v>7</v>
      </c>
      <c r="B17" s="28" t="s">
        <v>112</v>
      </c>
      <c r="C17" s="27" t="s">
        <v>89</v>
      </c>
      <c r="D17" s="25">
        <v>44805</v>
      </c>
      <c r="E17" s="26">
        <v>44</v>
      </c>
      <c r="F17" s="49">
        <v>1555.18</v>
      </c>
      <c r="G17" s="50">
        <f>SUM(F17,H17,J17:N17)</f>
        <v>1615</v>
      </c>
      <c r="H17" s="49">
        <v>0</v>
      </c>
      <c r="I17" s="49"/>
      <c r="J17" s="49">
        <v>0</v>
      </c>
      <c r="K17" s="49">
        <v>0</v>
      </c>
      <c r="L17" s="49">
        <v>0</v>
      </c>
      <c r="M17" s="49">
        <v>0</v>
      </c>
      <c r="N17" s="49">
        <v>59.82</v>
      </c>
      <c r="O17" s="49">
        <v>120.43</v>
      </c>
      <c r="P17" s="49">
        <v>0</v>
      </c>
      <c r="Q17" s="51">
        <v>15.55</v>
      </c>
      <c r="R17" s="49">
        <v>0</v>
      </c>
      <c r="S17" s="122">
        <f>G17-SUM(O17:R17)</f>
        <v>1479.02</v>
      </c>
      <c r="T17" s="49">
        <f t="shared" si="11"/>
        <v>129.19999999999999</v>
      </c>
      <c r="U17" s="49">
        <f t="shared" si="12"/>
        <v>452.2</v>
      </c>
      <c r="V17" s="49">
        <f t="shared" si="13"/>
        <v>16.149999999999999</v>
      </c>
      <c r="W17" s="52">
        <v>310</v>
      </c>
      <c r="X17" s="52">
        <v>414</v>
      </c>
      <c r="Y17" s="49">
        <v>0</v>
      </c>
      <c r="Z17" s="93">
        <f t="shared" si="14"/>
        <v>2212.5500000000002</v>
      </c>
      <c r="AA17" s="3"/>
      <c r="AB17" s="6"/>
    </row>
    <row r="18" spans="1:28" ht="13.2" customHeight="1" x14ac:dyDescent="0.3">
      <c r="A18" s="24">
        <v>8</v>
      </c>
      <c r="B18" s="28" t="s">
        <v>92</v>
      </c>
      <c r="C18" s="27" t="s">
        <v>67</v>
      </c>
      <c r="D18" s="25">
        <v>44691</v>
      </c>
      <c r="E18" s="26">
        <v>44</v>
      </c>
      <c r="F18" s="49">
        <v>1507</v>
      </c>
      <c r="G18" s="50">
        <f>(SUM(F18,H18,J18:M18))</f>
        <v>1507</v>
      </c>
      <c r="H18" s="49">
        <v>0</v>
      </c>
      <c r="I18" s="49"/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116.1</v>
      </c>
      <c r="P18" s="49">
        <v>0</v>
      </c>
      <c r="Q18" s="51">
        <v>15.07</v>
      </c>
      <c r="R18" s="49">
        <v>0</v>
      </c>
      <c r="S18" s="122">
        <f>G18-SUM(O18:R18)+N18</f>
        <v>1375.83</v>
      </c>
      <c r="T18" s="49">
        <f t="shared" si="0"/>
        <v>120.56</v>
      </c>
      <c r="U18" s="49">
        <f t="shared" si="1"/>
        <v>421.96</v>
      </c>
      <c r="V18" s="49">
        <f t="shared" si="2"/>
        <v>15.07</v>
      </c>
      <c r="W18" s="52">
        <v>310</v>
      </c>
      <c r="X18" s="52">
        <v>414</v>
      </c>
      <c r="Y18" s="49">
        <v>0</v>
      </c>
      <c r="Z18" s="93">
        <f t="shared" si="10"/>
        <v>2064.59</v>
      </c>
      <c r="AA18" s="3"/>
      <c r="AB18" s="6"/>
    </row>
    <row r="19" spans="1:28" ht="13.2" customHeight="1" x14ac:dyDescent="0.3">
      <c r="A19" s="24">
        <v>9</v>
      </c>
      <c r="B19" s="28" t="s">
        <v>130</v>
      </c>
      <c r="C19" s="27" t="s">
        <v>89</v>
      </c>
      <c r="D19" s="25">
        <v>44959</v>
      </c>
      <c r="E19" s="26">
        <v>44</v>
      </c>
      <c r="F19" s="49">
        <v>1555.18</v>
      </c>
      <c r="G19" s="50">
        <f>SUM(F19,H19,J19:N19)</f>
        <v>1615</v>
      </c>
      <c r="H19" s="49">
        <v>0</v>
      </c>
      <c r="I19" s="49"/>
      <c r="J19" s="49">
        <v>0</v>
      </c>
      <c r="K19" s="49">
        <v>0</v>
      </c>
      <c r="L19" s="49">
        <v>0</v>
      </c>
      <c r="M19" s="49">
        <v>0</v>
      </c>
      <c r="N19" s="49">
        <v>59.82</v>
      </c>
      <c r="O19" s="49">
        <v>120.43</v>
      </c>
      <c r="P19" s="49">
        <v>0</v>
      </c>
      <c r="Q19" s="51">
        <v>15.55</v>
      </c>
      <c r="R19" s="49">
        <v>0</v>
      </c>
      <c r="S19" s="122">
        <f>G19-SUM(O19:R19)</f>
        <v>1479.02</v>
      </c>
      <c r="T19" s="49">
        <f t="shared" si="0"/>
        <v>129.19999999999999</v>
      </c>
      <c r="U19" s="49">
        <f t="shared" si="1"/>
        <v>452.2</v>
      </c>
      <c r="V19" s="49">
        <f t="shared" si="2"/>
        <v>16.149999999999999</v>
      </c>
      <c r="W19" s="52">
        <v>310</v>
      </c>
      <c r="X19" s="52">
        <v>414</v>
      </c>
      <c r="Y19" s="49">
        <v>0</v>
      </c>
      <c r="Z19" s="93">
        <f t="shared" ref="Z19" si="15">SUM(O19:V19)</f>
        <v>2212.5500000000002</v>
      </c>
      <c r="AA19" s="3"/>
      <c r="AB19" s="6"/>
    </row>
    <row r="20" spans="1:28" ht="13.2" customHeight="1" x14ac:dyDescent="0.3">
      <c r="A20" s="24">
        <v>10</v>
      </c>
      <c r="B20" s="28" t="s">
        <v>108</v>
      </c>
      <c r="C20" s="27" t="s">
        <v>36</v>
      </c>
      <c r="D20" s="25">
        <v>43530</v>
      </c>
      <c r="E20" s="26" t="s">
        <v>28</v>
      </c>
      <c r="F20" s="49">
        <v>1513</v>
      </c>
      <c r="G20" s="50">
        <f>SUM(F20,H20,J20:M20)</f>
        <v>2394.4899999999998</v>
      </c>
      <c r="H20" s="49">
        <v>0</v>
      </c>
      <c r="I20" s="49"/>
      <c r="J20" s="49">
        <f>IF(C20="Port Not",F20*30%,0)</f>
        <v>0</v>
      </c>
      <c r="K20" s="49">
        <v>191.56</v>
      </c>
      <c r="L20" s="51">
        <v>60.52</v>
      </c>
      <c r="M20" s="49">
        <v>629.41</v>
      </c>
      <c r="N20" s="51">
        <v>0</v>
      </c>
      <c r="O20" s="49">
        <v>195.97</v>
      </c>
      <c r="P20" s="51">
        <v>22.09</v>
      </c>
      <c r="Q20" s="51">
        <v>15.13</v>
      </c>
      <c r="R20" s="49">
        <v>0</v>
      </c>
      <c r="S20" s="122">
        <f>G20-SUM(O20:R20)+N20</f>
        <v>2161.2999999999997</v>
      </c>
      <c r="T20" s="49">
        <f t="shared" si="0"/>
        <v>191.56</v>
      </c>
      <c r="U20" s="49">
        <f t="shared" si="1"/>
        <v>670.46</v>
      </c>
      <c r="V20" s="49">
        <f t="shared" si="2"/>
        <v>23.94</v>
      </c>
      <c r="W20" s="52">
        <v>310</v>
      </c>
      <c r="X20" s="52">
        <v>345</v>
      </c>
      <c r="Y20" s="49">
        <v>0</v>
      </c>
      <c r="Z20" s="93">
        <f t="shared" si="10"/>
        <v>3280.45</v>
      </c>
      <c r="AA20" s="3"/>
      <c r="AB20" s="6"/>
    </row>
    <row r="21" spans="1:28" ht="13.2" customHeight="1" x14ac:dyDescent="0.3">
      <c r="A21" s="24">
        <v>11</v>
      </c>
      <c r="B21" s="28" t="s">
        <v>93</v>
      </c>
      <c r="C21" s="27" t="s">
        <v>59</v>
      </c>
      <c r="D21" s="25">
        <v>37987</v>
      </c>
      <c r="E21" s="26" t="s">
        <v>57</v>
      </c>
      <c r="F21" s="49">
        <v>1513</v>
      </c>
      <c r="G21" s="50">
        <f>SUM(F21,H21,J21:M21)</f>
        <v>3138.9400000000005</v>
      </c>
      <c r="H21" s="49">
        <v>0</v>
      </c>
      <c r="I21" s="49"/>
      <c r="J21" s="49">
        <v>453.9</v>
      </c>
      <c r="K21" s="49">
        <v>238.17</v>
      </c>
      <c r="L21" s="51">
        <v>151.30000000000001</v>
      </c>
      <c r="M21" s="49">
        <v>782.57</v>
      </c>
      <c r="N21" s="51">
        <v>0</v>
      </c>
      <c r="O21" s="49">
        <v>279.99</v>
      </c>
      <c r="P21" s="51">
        <v>74.040000000000006</v>
      </c>
      <c r="Q21" s="51">
        <v>15.13</v>
      </c>
      <c r="R21" s="49">
        <v>0</v>
      </c>
      <c r="S21" s="122">
        <f>G21-SUM(O21:R21)+N21</f>
        <v>2769.7800000000007</v>
      </c>
      <c r="T21" s="49">
        <f t="shared" si="0"/>
        <v>251.12</v>
      </c>
      <c r="U21" s="49">
        <f t="shared" si="1"/>
        <v>878.9</v>
      </c>
      <c r="V21" s="49">
        <f t="shared" si="2"/>
        <v>31.39</v>
      </c>
      <c r="W21" s="52">
        <v>310</v>
      </c>
      <c r="X21" s="52">
        <v>345</v>
      </c>
      <c r="Y21" s="49">
        <v>0</v>
      </c>
      <c r="Z21" s="93">
        <f t="shared" si="10"/>
        <v>4300.3500000000004</v>
      </c>
      <c r="AA21" s="3"/>
      <c r="AB21" s="6"/>
    </row>
    <row r="22" spans="1:28" ht="13.2" customHeight="1" x14ac:dyDescent="0.3">
      <c r="A22" s="24">
        <v>12</v>
      </c>
      <c r="B22" s="28" t="s">
        <v>123</v>
      </c>
      <c r="C22" s="27" t="s">
        <v>89</v>
      </c>
      <c r="D22" s="25">
        <v>44627</v>
      </c>
      <c r="E22" s="26">
        <v>44</v>
      </c>
      <c r="F22" s="49">
        <v>1555.18</v>
      </c>
      <c r="G22" s="50">
        <f>SUM(F22,H22,J22:N22)</f>
        <v>1615</v>
      </c>
      <c r="H22" s="49">
        <v>0</v>
      </c>
      <c r="I22" s="49"/>
      <c r="J22" s="49">
        <v>0</v>
      </c>
      <c r="K22" s="49">
        <v>0</v>
      </c>
      <c r="L22" s="49">
        <v>0</v>
      </c>
      <c r="M22" s="49">
        <v>0</v>
      </c>
      <c r="N22" s="49">
        <v>59.82</v>
      </c>
      <c r="O22" s="49">
        <v>120.43</v>
      </c>
      <c r="P22" s="49">
        <v>0</v>
      </c>
      <c r="Q22" s="51">
        <v>15.55</v>
      </c>
      <c r="R22" s="49">
        <v>0</v>
      </c>
      <c r="S22" s="122">
        <f>G22-SUM(O22:R22)</f>
        <v>1479.02</v>
      </c>
      <c r="T22" s="49">
        <f t="shared" si="0"/>
        <v>129.19999999999999</v>
      </c>
      <c r="U22" s="49">
        <f t="shared" si="1"/>
        <v>452.2</v>
      </c>
      <c r="V22" s="49">
        <f t="shared" si="2"/>
        <v>16.149999999999999</v>
      </c>
      <c r="W22" s="52">
        <v>310</v>
      </c>
      <c r="X22" s="52">
        <v>414</v>
      </c>
      <c r="Y22" s="49">
        <v>0</v>
      </c>
      <c r="Z22" s="93">
        <f t="shared" si="10"/>
        <v>2212.5500000000002</v>
      </c>
      <c r="AA22" s="3"/>
      <c r="AB22" s="6"/>
    </row>
    <row r="23" spans="1:28" ht="13.2" customHeight="1" x14ac:dyDescent="0.3">
      <c r="A23" s="24">
        <v>13</v>
      </c>
      <c r="B23" s="28" t="s">
        <v>64</v>
      </c>
      <c r="C23" s="27" t="s">
        <v>59</v>
      </c>
      <c r="D23" s="25">
        <v>38275</v>
      </c>
      <c r="E23" s="26" t="s">
        <v>57</v>
      </c>
      <c r="F23" s="49">
        <v>1513</v>
      </c>
      <c r="G23" s="50">
        <f>SUM(F23,H23,J23:M23)</f>
        <v>3261.7300000000005</v>
      </c>
      <c r="H23" s="49">
        <v>0</v>
      </c>
      <c r="I23" s="49"/>
      <c r="J23" s="49">
        <v>453.9</v>
      </c>
      <c r="K23" s="49">
        <v>266.82</v>
      </c>
      <c r="L23" s="51">
        <v>151.30000000000001</v>
      </c>
      <c r="M23" s="49">
        <v>876.71</v>
      </c>
      <c r="N23" s="51">
        <v>0</v>
      </c>
      <c r="O23" s="49">
        <v>294.73</v>
      </c>
      <c r="P23" s="51">
        <v>90.25</v>
      </c>
      <c r="Q23" s="51">
        <v>15.13</v>
      </c>
      <c r="R23" s="49">
        <v>0</v>
      </c>
      <c r="S23" s="122">
        <f>G23-SUM(O23:R23)+N23</f>
        <v>2861.6200000000003</v>
      </c>
      <c r="T23" s="49">
        <f t="shared" si="0"/>
        <v>260.94</v>
      </c>
      <c r="U23" s="49">
        <f t="shared" si="1"/>
        <v>913.28</v>
      </c>
      <c r="V23" s="49">
        <f t="shared" si="2"/>
        <v>32.619999999999997</v>
      </c>
      <c r="W23" s="52">
        <v>310</v>
      </c>
      <c r="X23" s="52">
        <v>345</v>
      </c>
      <c r="Y23" s="49">
        <v>0</v>
      </c>
      <c r="Z23" s="93">
        <f t="shared" si="10"/>
        <v>4468.5700000000006</v>
      </c>
      <c r="AA23" s="3"/>
      <c r="AB23" s="6"/>
    </row>
    <row r="24" spans="1:28" ht="13.2" customHeight="1" x14ac:dyDescent="0.3">
      <c r="A24" s="24">
        <v>14</v>
      </c>
      <c r="B24" s="28" t="s">
        <v>113</v>
      </c>
      <c r="C24" s="27" t="s">
        <v>94</v>
      </c>
      <c r="D24" s="25">
        <v>44683</v>
      </c>
      <c r="E24" s="26">
        <v>44</v>
      </c>
      <c r="F24" s="49">
        <v>1757.97</v>
      </c>
      <c r="G24" s="50">
        <f>SUM(F24,H24,J24:N24)</f>
        <v>1757.97</v>
      </c>
      <c r="H24" s="49">
        <v>0</v>
      </c>
      <c r="I24" s="49"/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138.68</v>
      </c>
      <c r="P24" s="49">
        <v>0</v>
      </c>
      <c r="Q24" s="51">
        <v>17.579999999999998</v>
      </c>
      <c r="R24" s="49">
        <v>0</v>
      </c>
      <c r="S24" s="122">
        <f t="shared" ref="S24:S31" si="16">G24-SUM(O24:R24)</f>
        <v>1601.71</v>
      </c>
      <c r="T24" s="49">
        <f t="shared" si="0"/>
        <v>140.63999999999999</v>
      </c>
      <c r="U24" s="49">
        <f t="shared" si="1"/>
        <v>492.23</v>
      </c>
      <c r="V24" s="49">
        <f t="shared" si="2"/>
        <v>17.579999999999998</v>
      </c>
      <c r="W24" s="52">
        <v>310</v>
      </c>
      <c r="X24" s="52">
        <v>414</v>
      </c>
      <c r="Y24" s="49">
        <v>0</v>
      </c>
      <c r="Z24" s="93">
        <f t="shared" si="10"/>
        <v>2408.42</v>
      </c>
      <c r="AA24" s="3"/>
      <c r="AB24" s="6"/>
    </row>
    <row r="25" spans="1:28" ht="13.2" customHeight="1" x14ac:dyDescent="0.3">
      <c r="A25" s="24">
        <v>15</v>
      </c>
      <c r="B25" s="28" t="s">
        <v>85</v>
      </c>
      <c r="C25" s="27" t="s">
        <v>89</v>
      </c>
      <c r="D25" s="25">
        <v>44459</v>
      </c>
      <c r="E25" s="26">
        <v>44</v>
      </c>
      <c r="F25" s="49">
        <v>1555.18</v>
      </c>
      <c r="G25" s="50">
        <f>(SUM(F25,H25,J25:M25))</f>
        <v>1555.18</v>
      </c>
      <c r="H25" s="49">
        <v>0</v>
      </c>
      <c r="I25" s="49"/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120.43</v>
      </c>
      <c r="P25" s="49">
        <v>0</v>
      </c>
      <c r="Q25" s="51">
        <v>15.55</v>
      </c>
      <c r="R25" s="49">
        <v>62.21</v>
      </c>
      <c r="S25" s="122">
        <f t="shared" si="16"/>
        <v>1356.99</v>
      </c>
      <c r="T25" s="49">
        <f t="shared" si="0"/>
        <v>124.41</v>
      </c>
      <c r="U25" s="49">
        <f t="shared" si="1"/>
        <v>435.45</v>
      </c>
      <c r="V25" s="49">
        <f t="shared" si="2"/>
        <v>15.55</v>
      </c>
      <c r="W25" s="52">
        <v>310</v>
      </c>
      <c r="X25" s="52">
        <v>414</v>
      </c>
      <c r="Y25" s="49">
        <v>158.59</v>
      </c>
      <c r="Z25" s="93">
        <f t="shared" si="10"/>
        <v>2130.59</v>
      </c>
      <c r="AA25" s="3"/>
      <c r="AB25" s="6"/>
    </row>
    <row r="26" spans="1:28" ht="13.2" customHeight="1" x14ac:dyDescent="0.3">
      <c r="A26" s="24">
        <v>16</v>
      </c>
      <c r="B26" s="28" t="s">
        <v>126</v>
      </c>
      <c r="C26" s="27" t="s">
        <v>95</v>
      </c>
      <c r="D26" s="25">
        <v>36374</v>
      </c>
      <c r="E26" s="26">
        <v>44</v>
      </c>
      <c r="F26" s="49">
        <v>1730.38</v>
      </c>
      <c r="G26" s="50">
        <f t="shared" ref="G26:G31" si="17">SUM(F26,H26,J26:N26)</f>
        <v>1903.42</v>
      </c>
      <c r="H26" s="49">
        <v>0</v>
      </c>
      <c r="I26" s="49"/>
      <c r="J26" s="49">
        <v>0</v>
      </c>
      <c r="K26" s="49">
        <v>0</v>
      </c>
      <c r="L26" s="49">
        <v>173.04</v>
      </c>
      <c r="M26" s="49">
        <v>0</v>
      </c>
      <c r="N26" s="49">
        <v>0</v>
      </c>
      <c r="O26" s="49">
        <v>151.77000000000001</v>
      </c>
      <c r="P26" s="49">
        <v>0</v>
      </c>
      <c r="Q26" s="51">
        <v>17.3</v>
      </c>
      <c r="R26" s="49">
        <v>0</v>
      </c>
      <c r="S26" s="122">
        <f t="shared" si="16"/>
        <v>1734.3500000000001</v>
      </c>
      <c r="T26" s="49">
        <f t="shared" si="0"/>
        <v>152.27000000000001</v>
      </c>
      <c r="U26" s="49">
        <f t="shared" si="1"/>
        <v>532.96</v>
      </c>
      <c r="V26" s="49">
        <f t="shared" si="2"/>
        <v>19.03</v>
      </c>
      <c r="W26" s="52">
        <v>310</v>
      </c>
      <c r="X26" s="52">
        <v>414</v>
      </c>
      <c r="Y26" s="49">
        <v>0</v>
      </c>
      <c r="Z26" s="93">
        <f t="shared" si="10"/>
        <v>2607.6800000000003</v>
      </c>
      <c r="AA26" s="3"/>
      <c r="AB26" s="6"/>
    </row>
    <row r="27" spans="1:28" ht="13.2" customHeight="1" x14ac:dyDescent="0.3">
      <c r="A27" s="24">
        <v>17</v>
      </c>
      <c r="B27" s="28" t="s">
        <v>65</v>
      </c>
      <c r="C27" s="27" t="s">
        <v>95</v>
      </c>
      <c r="D27" s="25">
        <v>42309</v>
      </c>
      <c r="E27" s="26">
        <v>44</v>
      </c>
      <c r="F27" s="49">
        <v>1730.38</v>
      </c>
      <c r="G27" s="50">
        <f t="shared" si="17"/>
        <v>1834.2</v>
      </c>
      <c r="H27" s="49">
        <v>0</v>
      </c>
      <c r="I27" s="49"/>
      <c r="J27" s="49">
        <v>0</v>
      </c>
      <c r="K27" s="49">
        <v>0</v>
      </c>
      <c r="L27" s="49">
        <v>103.82</v>
      </c>
      <c r="M27" s="49">
        <v>0</v>
      </c>
      <c r="N27" s="49">
        <v>0</v>
      </c>
      <c r="O27" s="49">
        <v>145.54</v>
      </c>
      <c r="P27" s="49">
        <v>0</v>
      </c>
      <c r="Q27" s="51">
        <v>17.3</v>
      </c>
      <c r="R27" s="49">
        <v>0</v>
      </c>
      <c r="S27" s="122">
        <f t="shared" si="16"/>
        <v>1671.3600000000001</v>
      </c>
      <c r="T27" s="49">
        <f t="shared" ref="T27:T28" si="18">ROUND(G27*8%,2)</f>
        <v>146.74</v>
      </c>
      <c r="U27" s="49">
        <f t="shared" ref="U27:U28" si="19">ROUND(G27*28%,2)</f>
        <v>513.58000000000004</v>
      </c>
      <c r="V27" s="49">
        <f t="shared" ref="V27:V28" si="20">ROUND(G27*1%,2)</f>
        <v>18.34</v>
      </c>
      <c r="W27" s="52">
        <v>310</v>
      </c>
      <c r="X27" s="52">
        <v>414</v>
      </c>
      <c r="Y27" s="49">
        <v>0</v>
      </c>
      <c r="Z27" s="93">
        <f t="shared" ref="Z27" si="21">SUM(O27:V27)</f>
        <v>2512.86</v>
      </c>
      <c r="AA27" s="3"/>
      <c r="AB27" s="6"/>
    </row>
    <row r="28" spans="1:28" ht="13.2" customHeight="1" x14ac:dyDescent="0.3">
      <c r="A28" s="24">
        <v>18</v>
      </c>
      <c r="B28" s="28" t="s">
        <v>135</v>
      </c>
      <c r="C28" s="27" t="s">
        <v>89</v>
      </c>
      <c r="D28" s="25">
        <v>44986</v>
      </c>
      <c r="E28" s="26">
        <v>44</v>
      </c>
      <c r="F28" s="49">
        <v>1555.18</v>
      </c>
      <c r="G28" s="50">
        <f>(SUM(F28,H28,J28:M28))</f>
        <v>1555.18</v>
      </c>
      <c r="H28" s="49">
        <v>0</v>
      </c>
      <c r="I28" s="49"/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120.43</v>
      </c>
      <c r="P28" s="49">
        <v>0</v>
      </c>
      <c r="Q28" s="51">
        <v>15.55</v>
      </c>
      <c r="R28" s="49">
        <v>0</v>
      </c>
      <c r="S28" s="122">
        <f t="shared" ref="S28" si="22">G28-SUM(O28:R28)</f>
        <v>1419.2</v>
      </c>
      <c r="T28" s="49">
        <f t="shared" si="18"/>
        <v>124.41</v>
      </c>
      <c r="U28" s="49">
        <f t="shared" si="19"/>
        <v>435.45</v>
      </c>
      <c r="V28" s="49">
        <f t="shared" si="20"/>
        <v>15.55</v>
      </c>
      <c r="W28" s="52">
        <v>310</v>
      </c>
      <c r="X28" s="52">
        <v>414</v>
      </c>
      <c r="Y28" s="49">
        <v>0</v>
      </c>
      <c r="Z28" s="93">
        <f t="shared" ref="Z28" si="23">SUM(O28:V28)</f>
        <v>2130.59</v>
      </c>
      <c r="AA28" s="3"/>
      <c r="AB28" s="6"/>
    </row>
    <row r="29" spans="1:28" ht="13.2" customHeight="1" x14ac:dyDescent="0.3">
      <c r="A29" s="24">
        <v>19</v>
      </c>
      <c r="B29" s="28" t="s">
        <v>109</v>
      </c>
      <c r="C29" s="27" t="s">
        <v>67</v>
      </c>
      <c r="D29" s="25">
        <v>44781</v>
      </c>
      <c r="E29" s="26">
        <v>44</v>
      </c>
      <c r="F29" s="49">
        <v>1507</v>
      </c>
      <c r="G29" s="50">
        <f t="shared" si="17"/>
        <v>1566.82</v>
      </c>
      <c r="H29" s="49">
        <v>0</v>
      </c>
      <c r="I29" s="49"/>
      <c r="J29" s="49">
        <v>0</v>
      </c>
      <c r="K29" s="49">
        <v>0</v>
      </c>
      <c r="L29" s="49">
        <v>0</v>
      </c>
      <c r="M29" s="49">
        <v>0</v>
      </c>
      <c r="N29" s="49">
        <v>59.82</v>
      </c>
      <c r="O29" s="49">
        <v>116.1</v>
      </c>
      <c r="P29" s="49">
        <v>0</v>
      </c>
      <c r="Q29" s="51">
        <v>15.07</v>
      </c>
      <c r="R29" s="49">
        <v>0</v>
      </c>
      <c r="S29" s="122">
        <f t="shared" si="16"/>
        <v>1435.6499999999999</v>
      </c>
      <c r="T29" s="49">
        <f t="shared" ref="T29" si="24">ROUND(G29*8%,2)</f>
        <v>125.35</v>
      </c>
      <c r="U29" s="49">
        <f t="shared" ref="U29" si="25">ROUND(G29*28%,2)</f>
        <v>438.71</v>
      </c>
      <c r="V29" s="49">
        <f t="shared" ref="V29" si="26">ROUND(G29*1%,2)</f>
        <v>15.67</v>
      </c>
      <c r="W29" s="52">
        <v>310</v>
      </c>
      <c r="X29" s="52">
        <v>414</v>
      </c>
      <c r="Y29" s="49">
        <v>0</v>
      </c>
      <c r="Z29" s="93">
        <f t="shared" ref="Z29" si="27">SUM(O29:V29)</f>
        <v>2146.5499999999997</v>
      </c>
    </row>
    <row r="30" spans="1:28" ht="13.2" customHeight="1" x14ac:dyDescent="0.3">
      <c r="A30" s="24">
        <v>20</v>
      </c>
      <c r="B30" s="28" t="s">
        <v>127</v>
      </c>
      <c r="C30" s="27" t="s">
        <v>67</v>
      </c>
      <c r="D30" s="25">
        <v>37662</v>
      </c>
      <c r="E30" s="26">
        <v>44</v>
      </c>
      <c r="F30" s="49">
        <v>1507</v>
      </c>
      <c r="G30" s="50">
        <f t="shared" si="17"/>
        <v>1657.7</v>
      </c>
      <c r="H30" s="49">
        <v>0</v>
      </c>
      <c r="I30" s="49"/>
      <c r="J30" s="49">
        <v>0</v>
      </c>
      <c r="K30" s="49">
        <v>0</v>
      </c>
      <c r="L30" s="49">
        <v>150.69999999999999</v>
      </c>
      <c r="M30" s="49">
        <v>0</v>
      </c>
      <c r="N30" s="49">
        <v>0</v>
      </c>
      <c r="O30" s="49">
        <v>129.66</v>
      </c>
      <c r="P30" s="49">
        <v>0</v>
      </c>
      <c r="Q30" s="51">
        <v>15.07</v>
      </c>
      <c r="R30" s="49">
        <v>0</v>
      </c>
      <c r="S30" s="122">
        <f t="shared" si="16"/>
        <v>1512.97</v>
      </c>
      <c r="T30" s="49">
        <f t="shared" si="0"/>
        <v>132.62</v>
      </c>
      <c r="U30" s="49">
        <f t="shared" si="1"/>
        <v>464.16</v>
      </c>
      <c r="V30" s="49">
        <f t="shared" si="2"/>
        <v>16.579999999999998</v>
      </c>
      <c r="W30" s="52">
        <v>310</v>
      </c>
      <c r="X30" s="52">
        <v>414</v>
      </c>
      <c r="Y30" s="49">
        <v>0</v>
      </c>
      <c r="Z30" s="93">
        <f t="shared" si="10"/>
        <v>2271.06</v>
      </c>
    </row>
    <row r="31" spans="1:28" ht="13.2" customHeight="1" x14ac:dyDescent="0.3">
      <c r="A31" s="24">
        <v>21</v>
      </c>
      <c r="B31" s="28" t="s">
        <v>96</v>
      </c>
      <c r="C31" s="27" t="s">
        <v>89</v>
      </c>
      <c r="D31" s="25">
        <v>44606</v>
      </c>
      <c r="E31" s="26">
        <v>44</v>
      </c>
      <c r="F31" s="49">
        <v>1555.18</v>
      </c>
      <c r="G31" s="50">
        <f t="shared" si="17"/>
        <v>1734.64</v>
      </c>
      <c r="H31" s="49">
        <v>0</v>
      </c>
      <c r="I31" s="49"/>
      <c r="J31" s="49">
        <v>0</v>
      </c>
      <c r="K31" s="49">
        <v>0</v>
      </c>
      <c r="L31" s="49">
        <v>0</v>
      </c>
      <c r="M31" s="49">
        <v>0</v>
      </c>
      <c r="N31" s="49">
        <v>179.46</v>
      </c>
      <c r="O31" s="49">
        <v>120.43</v>
      </c>
      <c r="P31" s="49">
        <v>0</v>
      </c>
      <c r="Q31" s="51">
        <v>15.55</v>
      </c>
      <c r="R31" s="49">
        <v>0</v>
      </c>
      <c r="S31" s="122">
        <f t="shared" si="16"/>
        <v>1598.66</v>
      </c>
      <c r="T31" s="49">
        <f t="shared" si="0"/>
        <v>138.77000000000001</v>
      </c>
      <c r="U31" s="49">
        <f t="shared" si="1"/>
        <v>485.7</v>
      </c>
      <c r="V31" s="49">
        <f t="shared" si="2"/>
        <v>17.350000000000001</v>
      </c>
      <c r="W31" s="52">
        <v>310</v>
      </c>
      <c r="X31" s="52">
        <v>414</v>
      </c>
      <c r="Y31" s="49">
        <v>0</v>
      </c>
      <c r="Z31" s="93">
        <f t="shared" si="10"/>
        <v>2376.46</v>
      </c>
    </row>
    <row r="32" spans="1:28" ht="13.2" customHeight="1" x14ac:dyDescent="0.3">
      <c r="A32" s="24">
        <v>22</v>
      </c>
      <c r="B32" s="27" t="s">
        <v>97</v>
      </c>
      <c r="C32" s="27" t="s">
        <v>66</v>
      </c>
      <c r="D32" s="25">
        <v>40756</v>
      </c>
      <c r="E32" s="26">
        <v>44</v>
      </c>
      <c r="F32" s="175" t="s">
        <v>68</v>
      </c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7"/>
      <c r="Z32" s="93"/>
    </row>
    <row r="33" spans="1:26" ht="13.2" customHeight="1" x14ac:dyDescent="0.3">
      <c r="A33" s="24">
        <v>23</v>
      </c>
      <c r="B33" s="28" t="s">
        <v>87</v>
      </c>
      <c r="C33" s="27" t="s">
        <v>58</v>
      </c>
      <c r="D33" s="25">
        <v>43234</v>
      </c>
      <c r="E33" s="26">
        <v>44</v>
      </c>
      <c r="F33" s="49">
        <v>1121.1300000000001</v>
      </c>
      <c r="G33" s="50">
        <f>SUM(F33,H33,J33:N33)</f>
        <v>1165.98</v>
      </c>
      <c r="H33" s="49">
        <v>0</v>
      </c>
      <c r="I33" s="49"/>
      <c r="J33" s="49">
        <v>0</v>
      </c>
      <c r="K33" s="49">
        <v>0</v>
      </c>
      <c r="L33" s="49">
        <v>44.85</v>
      </c>
      <c r="M33" s="49">
        <v>0</v>
      </c>
      <c r="N33" s="49">
        <v>0</v>
      </c>
      <c r="O33" s="49">
        <v>111.46</v>
      </c>
      <c r="P33" s="49">
        <v>0</v>
      </c>
      <c r="Q33" s="51">
        <v>11.21</v>
      </c>
      <c r="R33" s="49">
        <v>0</v>
      </c>
      <c r="S33" s="122">
        <f>G33-SUM(O33:R33)</f>
        <v>1043.31</v>
      </c>
      <c r="T33" s="49">
        <f>ROUND(G33*8%,2)</f>
        <v>93.28</v>
      </c>
      <c r="U33" s="49">
        <f>ROUND(G33*28%,2)</f>
        <v>326.47000000000003</v>
      </c>
      <c r="V33" s="49">
        <f>ROUND(G33*1%,2)</f>
        <v>11.66</v>
      </c>
      <c r="W33" s="52">
        <v>310</v>
      </c>
      <c r="X33" s="52">
        <v>161</v>
      </c>
      <c r="Y33" s="49">
        <v>0</v>
      </c>
      <c r="Z33" s="93">
        <f>SUM(O33:V33)</f>
        <v>1597.39</v>
      </c>
    </row>
    <row r="34" spans="1:26" ht="13.2" customHeight="1" x14ac:dyDescent="0.3">
      <c r="A34" s="24">
        <v>24</v>
      </c>
      <c r="B34" s="28" t="s">
        <v>69</v>
      </c>
      <c r="C34" s="27" t="s">
        <v>36</v>
      </c>
      <c r="D34" s="25">
        <v>42095</v>
      </c>
      <c r="E34" s="26" t="s">
        <v>57</v>
      </c>
      <c r="F34" s="49">
        <v>1513</v>
      </c>
      <c r="G34" s="50">
        <f>SUM(F34,H34,J34:N34)</f>
        <v>1918.2199999999998</v>
      </c>
      <c r="H34" s="49">
        <v>0</v>
      </c>
      <c r="I34" s="49"/>
      <c r="J34" s="49">
        <v>0</v>
      </c>
      <c r="K34" s="49">
        <v>66.31</v>
      </c>
      <c r="L34" s="49">
        <v>121.04</v>
      </c>
      <c r="M34" s="49">
        <v>217.87</v>
      </c>
      <c r="N34" s="49">
        <v>0</v>
      </c>
      <c r="O34" s="49">
        <v>153.1</v>
      </c>
      <c r="P34" s="49">
        <v>0</v>
      </c>
      <c r="Q34" s="51">
        <v>15.13</v>
      </c>
      <c r="R34" s="49">
        <v>0</v>
      </c>
      <c r="S34" s="122">
        <f>G34-SUM(O34:R34)</f>
        <v>1749.9899999999998</v>
      </c>
      <c r="T34" s="49">
        <f>ROUND(G34*8%,2)</f>
        <v>153.46</v>
      </c>
      <c r="U34" s="49">
        <f>ROUND(G34*28%,2)</f>
        <v>537.1</v>
      </c>
      <c r="V34" s="49">
        <f>ROUND(G34*1%,2)</f>
        <v>19.18</v>
      </c>
      <c r="W34" s="52">
        <v>310</v>
      </c>
      <c r="X34" s="52">
        <v>345</v>
      </c>
      <c r="Y34" s="49">
        <v>0</v>
      </c>
      <c r="Z34" s="93">
        <f>SUM(O34:V34)</f>
        <v>2627.9599999999996</v>
      </c>
    </row>
    <row r="35" spans="1:26" ht="11.4" customHeight="1" x14ac:dyDescent="0.3">
      <c r="A35" s="24"/>
      <c r="B35" s="44" t="s">
        <v>27</v>
      </c>
      <c r="C35" s="27"/>
      <c r="D35" s="25"/>
      <c r="E35" s="26"/>
      <c r="F35" s="53"/>
      <c r="G35" s="49"/>
      <c r="H35" s="49"/>
      <c r="I35" s="49"/>
      <c r="J35" s="49"/>
      <c r="K35" s="49"/>
      <c r="L35" s="51"/>
      <c r="M35" s="49"/>
      <c r="N35" s="51"/>
      <c r="O35" s="49"/>
      <c r="P35" s="51"/>
      <c r="Q35" s="51"/>
      <c r="R35" s="49"/>
      <c r="S35" s="49"/>
      <c r="T35" s="49"/>
      <c r="U35" s="49"/>
      <c r="V35" s="49"/>
      <c r="W35" s="52"/>
      <c r="X35" s="52"/>
      <c r="Y35" s="49"/>
      <c r="Z35" s="94"/>
    </row>
    <row r="36" spans="1:26" ht="13.2" customHeight="1" x14ac:dyDescent="0.3">
      <c r="A36" s="24">
        <v>25</v>
      </c>
      <c r="B36" s="121" t="s">
        <v>114</v>
      </c>
      <c r="C36" s="27" t="s">
        <v>9</v>
      </c>
      <c r="D36" s="25">
        <v>44713</v>
      </c>
      <c r="E36" s="26">
        <v>33</v>
      </c>
      <c r="F36" s="53">
        <v>2257.08</v>
      </c>
      <c r="G36" s="50">
        <f t="shared" ref="G36:G56" si="28">SUM(F36,H36,J36:M36)</f>
        <v>2393.6339999999996</v>
      </c>
      <c r="H36" s="49">
        <f t="shared" ref="H36:H56" si="29">F36*5%</f>
        <v>112.854</v>
      </c>
      <c r="I36" s="49"/>
      <c r="J36" s="49">
        <f t="shared" ref="J36:J56" si="30">IF(C36="Port Not",F36*30%,0)</f>
        <v>0</v>
      </c>
      <c r="K36" s="49">
        <f t="shared" ref="K36:K56" si="31">IF(C36="Port Not",100,0)</f>
        <v>0</v>
      </c>
      <c r="L36" s="49">
        <v>23.7</v>
      </c>
      <c r="M36" s="49">
        <f t="shared" ref="M36:M56" si="32">IF(C36="Port Not",350,0)</f>
        <v>0</v>
      </c>
      <c r="N36" s="49">
        <v>0</v>
      </c>
      <c r="O36" s="49">
        <v>195.89</v>
      </c>
      <c r="P36" s="49">
        <v>0</v>
      </c>
      <c r="Q36" s="51">
        <v>16.760000000000002</v>
      </c>
      <c r="R36" s="49">
        <v>0</v>
      </c>
      <c r="S36" s="122">
        <f t="shared" ref="S36:S56" si="33">G36-SUM(O36:R36)</f>
        <v>2180.9839999999995</v>
      </c>
      <c r="T36" s="49">
        <f t="shared" ref="T36:T56" si="34">ROUND(G36*8%,2)</f>
        <v>191.49</v>
      </c>
      <c r="U36" s="49">
        <f t="shared" ref="U36:U56" si="35">ROUND(G36*28%,2)</f>
        <v>670.22</v>
      </c>
      <c r="V36" s="49">
        <f t="shared" ref="V36:V56" si="36">ROUND(G36*1%,2)</f>
        <v>23.94</v>
      </c>
      <c r="W36" s="52">
        <v>310</v>
      </c>
      <c r="X36" s="52">
        <f t="shared" ref="X36:X56" si="37">IF(E36="(12/36)",20*17,0)</f>
        <v>0</v>
      </c>
      <c r="Y36" s="49">
        <v>0</v>
      </c>
      <c r="Z36" s="93">
        <f t="shared" ref="Z36:Z56" si="38">SUM(O36:V36)</f>
        <v>3279.2840000000001</v>
      </c>
    </row>
    <row r="37" spans="1:26" ht="13.2" customHeight="1" x14ac:dyDescent="0.3">
      <c r="A37" s="24">
        <v>26</v>
      </c>
      <c r="B37" s="28" t="s">
        <v>115</v>
      </c>
      <c r="C37" s="27" t="s">
        <v>9</v>
      </c>
      <c r="D37" s="25">
        <v>44466</v>
      </c>
      <c r="E37" s="26">
        <v>33</v>
      </c>
      <c r="F37" s="53">
        <v>2257.08</v>
      </c>
      <c r="G37" s="50">
        <f t="shared" si="28"/>
        <v>2393.6339999999996</v>
      </c>
      <c r="H37" s="49">
        <f t="shared" si="29"/>
        <v>112.854</v>
      </c>
      <c r="I37" s="49"/>
      <c r="J37" s="49">
        <f t="shared" si="30"/>
        <v>0</v>
      </c>
      <c r="K37" s="49">
        <f t="shared" si="31"/>
        <v>0</v>
      </c>
      <c r="L37" s="49">
        <v>23.7</v>
      </c>
      <c r="M37" s="49">
        <f t="shared" si="32"/>
        <v>0</v>
      </c>
      <c r="N37" s="49">
        <v>0</v>
      </c>
      <c r="O37" s="49">
        <v>195.89</v>
      </c>
      <c r="P37" s="49">
        <v>0</v>
      </c>
      <c r="Q37" s="51">
        <v>16.760000000000002</v>
      </c>
      <c r="R37" s="49">
        <v>0</v>
      </c>
      <c r="S37" s="122">
        <f t="shared" si="33"/>
        <v>2180.9839999999995</v>
      </c>
      <c r="T37" s="49">
        <f t="shared" si="34"/>
        <v>191.49</v>
      </c>
      <c r="U37" s="49">
        <f t="shared" si="35"/>
        <v>670.22</v>
      </c>
      <c r="V37" s="49">
        <f t="shared" si="36"/>
        <v>23.94</v>
      </c>
      <c r="W37" s="52">
        <v>310</v>
      </c>
      <c r="X37" s="52">
        <f t="shared" si="37"/>
        <v>0</v>
      </c>
      <c r="Y37" s="49">
        <v>0</v>
      </c>
      <c r="Z37" s="93">
        <f t="shared" si="38"/>
        <v>3279.2840000000001</v>
      </c>
    </row>
    <row r="38" spans="1:26" ht="13.2" customHeight="1" x14ac:dyDescent="0.3">
      <c r="A38" s="24">
        <v>27</v>
      </c>
      <c r="B38" s="28" t="s">
        <v>116</v>
      </c>
      <c r="C38" s="27" t="s">
        <v>9</v>
      </c>
      <c r="D38" s="25">
        <v>44796</v>
      </c>
      <c r="E38" s="26">
        <v>33</v>
      </c>
      <c r="F38" s="53">
        <v>2257.08</v>
      </c>
      <c r="G38" s="50">
        <f t="shared" ref="G38" si="39">SUM(F38,H38,J38:M38)</f>
        <v>2369.9339999999997</v>
      </c>
      <c r="H38" s="49">
        <f t="shared" ref="H38" si="40">F38*5%</f>
        <v>112.854</v>
      </c>
      <c r="I38" s="49"/>
      <c r="J38" s="49">
        <f t="shared" ref="J38" si="41">IF(C38="Port Not",F38*30%,0)</f>
        <v>0</v>
      </c>
      <c r="K38" s="49">
        <f t="shared" ref="K38" si="42">IF(C38="Port Not",100,0)</f>
        <v>0</v>
      </c>
      <c r="L38" s="49">
        <v>0</v>
      </c>
      <c r="M38" s="49">
        <f t="shared" ref="M38" si="43">IF(C38="Port Not",350,0)</f>
        <v>0</v>
      </c>
      <c r="N38" s="49">
        <v>0</v>
      </c>
      <c r="O38" s="49">
        <v>193.76</v>
      </c>
      <c r="P38" s="49">
        <v>20.41</v>
      </c>
      <c r="Q38" s="51">
        <v>16.59</v>
      </c>
      <c r="R38" s="49">
        <v>0</v>
      </c>
      <c r="S38" s="122">
        <f t="shared" ref="S38" si="44">G38-SUM(O38:R38)</f>
        <v>2139.174</v>
      </c>
      <c r="T38" s="49">
        <f t="shared" ref="T38" si="45">ROUND(G38*8%,2)</f>
        <v>189.59</v>
      </c>
      <c r="U38" s="49">
        <f t="shared" ref="U38" si="46">ROUND(G38*28%,2)</f>
        <v>663.58</v>
      </c>
      <c r="V38" s="49">
        <f t="shared" ref="V38" si="47">ROUND(G38*1%,2)</f>
        <v>23.7</v>
      </c>
      <c r="W38" s="52">
        <v>310</v>
      </c>
      <c r="X38" s="52">
        <f t="shared" ref="X38" si="48">IF(E38="(12/36)",20*17,0)</f>
        <v>0</v>
      </c>
      <c r="Y38" s="49">
        <v>0</v>
      </c>
      <c r="Z38" s="93">
        <f t="shared" ref="Z38" si="49">SUM(O38:V38)</f>
        <v>3246.8040000000001</v>
      </c>
    </row>
    <row r="39" spans="1:26" ht="13.2" customHeight="1" x14ac:dyDescent="0.3">
      <c r="A39" s="24">
        <v>28</v>
      </c>
      <c r="B39" s="28" t="s">
        <v>117</v>
      </c>
      <c r="C39" s="27" t="s">
        <v>9</v>
      </c>
      <c r="D39" s="25">
        <v>44796</v>
      </c>
      <c r="E39" s="26">
        <v>33</v>
      </c>
      <c r="F39" s="53">
        <v>2257.08</v>
      </c>
      <c r="G39" s="50">
        <f t="shared" ref="G39" si="50">SUM(F39,H39,J39:M39)</f>
        <v>2369.9339999999997</v>
      </c>
      <c r="H39" s="49">
        <f t="shared" ref="H39" si="51">F39*5%</f>
        <v>112.854</v>
      </c>
      <c r="I39" s="49"/>
      <c r="J39" s="49">
        <f t="shared" ref="J39" si="52">IF(C39="Port Not",F39*30%,0)</f>
        <v>0</v>
      </c>
      <c r="K39" s="49">
        <f t="shared" ref="K39" si="53">IF(C39="Port Not",100,0)</f>
        <v>0</v>
      </c>
      <c r="L39" s="49">
        <v>0</v>
      </c>
      <c r="M39" s="49">
        <f t="shared" ref="M39" si="54">IF(C39="Port Not",350,0)</f>
        <v>0</v>
      </c>
      <c r="N39" s="49">
        <v>0</v>
      </c>
      <c r="O39" s="49">
        <v>193.76</v>
      </c>
      <c r="P39" s="49">
        <v>20.41</v>
      </c>
      <c r="Q39" s="51">
        <v>16.59</v>
      </c>
      <c r="R39" s="49">
        <v>0</v>
      </c>
      <c r="S39" s="122">
        <f t="shared" ref="S39" si="55">G39-SUM(O39:R39)</f>
        <v>2139.174</v>
      </c>
      <c r="T39" s="49">
        <f t="shared" ref="T39" si="56">ROUND(G39*8%,2)</f>
        <v>189.59</v>
      </c>
      <c r="U39" s="49">
        <f t="shared" ref="U39" si="57">ROUND(G39*28%,2)</f>
        <v>663.58</v>
      </c>
      <c r="V39" s="49">
        <f t="shared" ref="V39" si="58">ROUND(G39*1%,2)</f>
        <v>23.7</v>
      </c>
      <c r="W39" s="52">
        <v>310</v>
      </c>
      <c r="X39" s="52">
        <f t="shared" ref="X39" si="59">IF(E39="(12/36)",20*17,0)</f>
        <v>0</v>
      </c>
      <c r="Y39" s="49">
        <v>0</v>
      </c>
      <c r="Z39" s="93">
        <f t="shared" ref="Z39" si="60">SUM(O39:V39)</f>
        <v>3246.8040000000001</v>
      </c>
    </row>
    <row r="40" spans="1:26" ht="13.2" customHeight="1" x14ac:dyDescent="0.3">
      <c r="A40" s="24">
        <v>29</v>
      </c>
      <c r="B40" s="28" t="s">
        <v>98</v>
      </c>
      <c r="C40" s="27" t="s">
        <v>9</v>
      </c>
      <c r="D40" s="25">
        <v>44623</v>
      </c>
      <c r="E40" s="26">
        <v>33</v>
      </c>
      <c r="F40" s="53">
        <v>2257.08</v>
      </c>
      <c r="G40" s="50">
        <f t="shared" si="28"/>
        <v>2393.6339999999996</v>
      </c>
      <c r="H40" s="49">
        <f t="shared" si="29"/>
        <v>112.854</v>
      </c>
      <c r="I40" s="49"/>
      <c r="J40" s="49">
        <f t="shared" si="30"/>
        <v>0</v>
      </c>
      <c r="K40" s="49">
        <f t="shared" si="31"/>
        <v>0</v>
      </c>
      <c r="L40" s="49">
        <v>23.7</v>
      </c>
      <c r="M40" s="49">
        <f t="shared" si="32"/>
        <v>0</v>
      </c>
      <c r="N40" s="49">
        <v>0</v>
      </c>
      <c r="O40" s="49">
        <v>195.89</v>
      </c>
      <c r="P40" s="49">
        <v>22.03</v>
      </c>
      <c r="Q40" s="51">
        <v>16.760000000000002</v>
      </c>
      <c r="R40" s="49">
        <v>0</v>
      </c>
      <c r="S40" s="122">
        <f t="shared" si="33"/>
        <v>2158.9539999999997</v>
      </c>
      <c r="T40" s="49">
        <f t="shared" si="34"/>
        <v>191.49</v>
      </c>
      <c r="U40" s="49">
        <f t="shared" si="35"/>
        <v>670.22</v>
      </c>
      <c r="V40" s="49">
        <f t="shared" si="36"/>
        <v>23.94</v>
      </c>
      <c r="W40" s="52">
        <v>310</v>
      </c>
      <c r="X40" s="52">
        <f t="shared" si="37"/>
        <v>0</v>
      </c>
      <c r="Y40" s="49">
        <v>0</v>
      </c>
      <c r="Z40" s="93">
        <f t="shared" si="38"/>
        <v>3279.2840000000001</v>
      </c>
    </row>
    <row r="41" spans="1:26" ht="13.2" customHeight="1" x14ac:dyDescent="0.3">
      <c r="A41" s="24">
        <v>30</v>
      </c>
      <c r="B41" s="28" t="s">
        <v>132</v>
      </c>
      <c r="C41" s="27" t="s">
        <v>9</v>
      </c>
      <c r="D41" s="25">
        <v>44972</v>
      </c>
      <c r="E41" s="26">
        <v>33</v>
      </c>
      <c r="F41" s="53">
        <v>2257.08</v>
      </c>
      <c r="G41" s="50">
        <f t="shared" ref="G41" si="61">SUM(F41,H41,J41:M41)</f>
        <v>2369.9339999999997</v>
      </c>
      <c r="H41" s="49">
        <f t="shared" ref="H41" si="62">F41*5%</f>
        <v>112.854</v>
      </c>
      <c r="I41" s="49"/>
      <c r="J41" s="49">
        <f t="shared" ref="J41" si="63">IF(C41="Port Not",F41*30%,0)</f>
        <v>0</v>
      </c>
      <c r="K41" s="49">
        <f t="shared" ref="K41" si="64">IF(C41="Port Not",100,0)</f>
        <v>0</v>
      </c>
      <c r="L41" s="49">
        <v>0</v>
      </c>
      <c r="M41" s="49">
        <f t="shared" ref="M41" si="65">IF(C41="Port Not",350,0)</f>
        <v>0</v>
      </c>
      <c r="N41" s="49">
        <v>0</v>
      </c>
      <c r="O41" s="49">
        <v>193.76</v>
      </c>
      <c r="P41" s="49">
        <v>0</v>
      </c>
      <c r="Q41" s="51">
        <v>16.59</v>
      </c>
      <c r="R41" s="49">
        <v>0</v>
      </c>
      <c r="S41" s="122">
        <f t="shared" ref="S41" si="66">G41-SUM(O41:R41)</f>
        <v>2159.5839999999998</v>
      </c>
      <c r="T41" s="49">
        <f t="shared" ref="T41" si="67">ROUND(G41*8%,2)</f>
        <v>189.59</v>
      </c>
      <c r="U41" s="49">
        <f t="shared" ref="U41" si="68">ROUND(G41*28%,2)</f>
        <v>663.58</v>
      </c>
      <c r="V41" s="49">
        <f t="shared" ref="V41" si="69">ROUND(G41*1%,2)</f>
        <v>23.7</v>
      </c>
      <c r="W41" s="52">
        <v>310</v>
      </c>
      <c r="X41" s="52">
        <f t="shared" ref="X41" si="70">IF(E41="(12/36)",20*17,0)</f>
        <v>0</v>
      </c>
      <c r="Y41" s="49">
        <v>0</v>
      </c>
      <c r="Z41" s="93">
        <f t="shared" ref="Z41" si="71">SUM(O41:V41)</f>
        <v>3246.8039999999996</v>
      </c>
    </row>
    <row r="42" spans="1:26" ht="13.2" customHeight="1" x14ac:dyDescent="0.3">
      <c r="A42" s="24">
        <v>31</v>
      </c>
      <c r="B42" s="28" t="s">
        <v>118</v>
      </c>
      <c r="C42" s="27" t="s">
        <v>9</v>
      </c>
      <c r="D42" s="25">
        <v>43598</v>
      </c>
      <c r="E42" s="26">
        <v>33</v>
      </c>
      <c r="F42" s="53">
        <v>2257.08</v>
      </c>
      <c r="G42" s="50">
        <f t="shared" si="28"/>
        <v>2441.0339999999997</v>
      </c>
      <c r="H42" s="49">
        <f t="shared" si="29"/>
        <v>112.854</v>
      </c>
      <c r="I42" s="49"/>
      <c r="J42" s="49">
        <f t="shared" si="30"/>
        <v>0</v>
      </c>
      <c r="K42" s="49">
        <f t="shared" si="31"/>
        <v>0</v>
      </c>
      <c r="L42" s="49">
        <v>71.099999999999994</v>
      </c>
      <c r="M42" s="49">
        <f t="shared" si="32"/>
        <v>0</v>
      </c>
      <c r="N42" s="49">
        <v>0</v>
      </c>
      <c r="O42" s="49">
        <v>200.16</v>
      </c>
      <c r="P42" s="49">
        <v>11.05</v>
      </c>
      <c r="Q42" s="51">
        <v>17.11</v>
      </c>
      <c r="R42" s="49">
        <v>0</v>
      </c>
      <c r="S42" s="122">
        <f t="shared" si="33"/>
        <v>2212.7139999999995</v>
      </c>
      <c r="T42" s="49">
        <f t="shared" si="34"/>
        <v>195.28</v>
      </c>
      <c r="U42" s="49">
        <f t="shared" si="35"/>
        <v>683.49</v>
      </c>
      <c r="V42" s="49">
        <f t="shared" si="36"/>
        <v>24.41</v>
      </c>
      <c r="W42" s="52">
        <v>310</v>
      </c>
      <c r="X42" s="52">
        <f t="shared" si="37"/>
        <v>0</v>
      </c>
      <c r="Y42" s="49">
        <v>0</v>
      </c>
      <c r="Z42" s="93">
        <f t="shared" si="38"/>
        <v>3344.2139999999999</v>
      </c>
    </row>
    <row r="43" spans="1:26" ht="13.2" customHeight="1" x14ac:dyDescent="0.3">
      <c r="A43" s="24">
        <v>32</v>
      </c>
      <c r="B43" s="28" t="s">
        <v>119</v>
      </c>
      <c r="C43" s="27" t="s">
        <v>9</v>
      </c>
      <c r="D43" s="25">
        <v>43146</v>
      </c>
      <c r="E43" s="26">
        <v>33</v>
      </c>
      <c r="F43" s="53">
        <v>2257.08</v>
      </c>
      <c r="G43" s="50">
        <f t="shared" si="28"/>
        <v>2488.4339999999997</v>
      </c>
      <c r="H43" s="49">
        <f t="shared" si="29"/>
        <v>112.854</v>
      </c>
      <c r="I43" s="49"/>
      <c r="J43" s="49">
        <f t="shared" si="30"/>
        <v>0</v>
      </c>
      <c r="K43" s="49">
        <f t="shared" si="31"/>
        <v>0</v>
      </c>
      <c r="L43" s="49">
        <v>118.5</v>
      </c>
      <c r="M43" s="49">
        <f t="shared" si="32"/>
        <v>0</v>
      </c>
      <c r="N43" s="49">
        <v>0</v>
      </c>
      <c r="O43" s="49">
        <v>204.42</v>
      </c>
      <c r="P43" s="49">
        <v>28.5</v>
      </c>
      <c r="Q43" s="51">
        <v>17.46</v>
      </c>
      <c r="R43" s="49">
        <v>0</v>
      </c>
      <c r="S43" s="122">
        <f t="shared" si="33"/>
        <v>2238.0539999999996</v>
      </c>
      <c r="T43" s="49">
        <f t="shared" si="34"/>
        <v>199.07</v>
      </c>
      <c r="U43" s="49">
        <f t="shared" si="35"/>
        <v>696.76</v>
      </c>
      <c r="V43" s="49">
        <f t="shared" si="36"/>
        <v>24.88</v>
      </c>
      <c r="W43" s="52">
        <v>310</v>
      </c>
      <c r="X43" s="52">
        <f t="shared" si="37"/>
        <v>0</v>
      </c>
      <c r="Y43" s="49">
        <v>0</v>
      </c>
      <c r="Z43" s="93">
        <f t="shared" si="38"/>
        <v>3409.1440000000002</v>
      </c>
    </row>
    <row r="44" spans="1:26" ht="13.2" customHeight="1" x14ac:dyDescent="0.3">
      <c r="A44" s="24">
        <v>33</v>
      </c>
      <c r="B44" s="28" t="s">
        <v>99</v>
      </c>
      <c r="C44" s="27" t="s">
        <v>9</v>
      </c>
      <c r="D44" s="25">
        <v>44644</v>
      </c>
      <c r="E44" s="26">
        <v>33</v>
      </c>
      <c r="F44" s="53">
        <v>2257.08</v>
      </c>
      <c r="G44" s="50">
        <f t="shared" si="28"/>
        <v>2393.6339999999996</v>
      </c>
      <c r="H44" s="49">
        <f t="shared" si="29"/>
        <v>112.854</v>
      </c>
      <c r="I44" s="49"/>
      <c r="J44" s="49">
        <f t="shared" si="30"/>
        <v>0</v>
      </c>
      <c r="K44" s="49">
        <f t="shared" si="31"/>
        <v>0</v>
      </c>
      <c r="L44" s="49">
        <v>23.7</v>
      </c>
      <c r="M44" s="49">
        <f t="shared" si="32"/>
        <v>0</v>
      </c>
      <c r="N44" s="49">
        <v>0</v>
      </c>
      <c r="O44" s="49">
        <v>195.89</v>
      </c>
      <c r="P44" s="49">
        <v>22.03</v>
      </c>
      <c r="Q44" s="51">
        <v>16.760000000000002</v>
      </c>
      <c r="R44" s="49">
        <v>0</v>
      </c>
      <c r="S44" s="122">
        <f t="shared" si="33"/>
        <v>2158.9539999999997</v>
      </c>
      <c r="T44" s="49">
        <f t="shared" si="34"/>
        <v>191.49</v>
      </c>
      <c r="U44" s="49">
        <f t="shared" si="35"/>
        <v>670.22</v>
      </c>
      <c r="V44" s="49">
        <f t="shared" si="36"/>
        <v>23.94</v>
      </c>
      <c r="W44" s="52">
        <v>310</v>
      </c>
      <c r="X44" s="52">
        <f t="shared" si="37"/>
        <v>0</v>
      </c>
      <c r="Y44" s="49">
        <v>0</v>
      </c>
      <c r="Z44" s="93">
        <f t="shared" si="38"/>
        <v>3279.2840000000001</v>
      </c>
    </row>
    <row r="45" spans="1:26" ht="13.2" customHeight="1" x14ac:dyDescent="0.3">
      <c r="A45" s="24">
        <v>34</v>
      </c>
      <c r="B45" s="121" t="s">
        <v>70</v>
      </c>
      <c r="C45" s="27" t="s">
        <v>9</v>
      </c>
      <c r="D45" s="25">
        <v>43517</v>
      </c>
      <c r="E45" s="26">
        <v>33</v>
      </c>
      <c r="F45" s="53">
        <v>2257.08</v>
      </c>
      <c r="G45" s="50">
        <f t="shared" si="28"/>
        <v>2464.7339999999999</v>
      </c>
      <c r="H45" s="49">
        <f t="shared" si="29"/>
        <v>112.854</v>
      </c>
      <c r="I45" s="49"/>
      <c r="J45" s="49">
        <f t="shared" si="30"/>
        <v>0</v>
      </c>
      <c r="K45" s="49">
        <f t="shared" si="31"/>
        <v>0</v>
      </c>
      <c r="L45" s="49">
        <v>94.8</v>
      </c>
      <c r="M45" s="49">
        <f t="shared" si="32"/>
        <v>0</v>
      </c>
      <c r="N45" s="49">
        <v>0</v>
      </c>
      <c r="O45" s="49">
        <v>202.29</v>
      </c>
      <c r="P45" s="49">
        <v>26.88</v>
      </c>
      <c r="Q45" s="51">
        <v>17.29</v>
      </c>
      <c r="R45" s="49">
        <v>0</v>
      </c>
      <c r="S45" s="122">
        <f t="shared" si="33"/>
        <v>2218.2739999999999</v>
      </c>
      <c r="T45" s="49">
        <f t="shared" si="34"/>
        <v>197.18</v>
      </c>
      <c r="U45" s="49">
        <f t="shared" si="35"/>
        <v>690.13</v>
      </c>
      <c r="V45" s="49">
        <f t="shared" si="36"/>
        <v>24.65</v>
      </c>
      <c r="W45" s="52">
        <v>310</v>
      </c>
      <c r="X45" s="52">
        <f t="shared" si="37"/>
        <v>0</v>
      </c>
      <c r="Y45" s="49">
        <v>0</v>
      </c>
      <c r="Z45" s="93">
        <f t="shared" si="38"/>
        <v>3376.694</v>
      </c>
    </row>
    <row r="46" spans="1:26" ht="13.2" customHeight="1" x14ac:dyDescent="0.3">
      <c r="A46" s="24">
        <v>35</v>
      </c>
      <c r="B46" s="28" t="s">
        <v>120</v>
      </c>
      <c r="C46" s="27" t="s">
        <v>9</v>
      </c>
      <c r="D46" s="25">
        <v>43192</v>
      </c>
      <c r="E46" s="26">
        <v>25</v>
      </c>
      <c r="F46" s="53">
        <v>2257.08</v>
      </c>
      <c r="G46" s="50">
        <f t="shared" si="28"/>
        <v>2488.4339999999997</v>
      </c>
      <c r="H46" s="49">
        <f t="shared" si="29"/>
        <v>112.854</v>
      </c>
      <c r="I46" s="49"/>
      <c r="J46" s="49">
        <f t="shared" si="30"/>
        <v>0</v>
      </c>
      <c r="K46" s="49">
        <f t="shared" si="31"/>
        <v>0</v>
      </c>
      <c r="L46" s="49">
        <v>118.5</v>
      </c>
      <c r="M46" s="49">
        <f t="shared" si="32"/>
        <v>0</v>
      </c>
      <c r="N46" s="49">
        <v>0</v>
      </c>
      <c r="O46" s="49">
        <v>204.42</v>
      </c>
      <c r="P46" s="49">
        <v>28.5</v>
      </c>
      <c r="Q46" s="51">
        <v>17.46</v>
      </c>
      <c r="R46" s="49">
        <v>0</v>
      </c>
      <c r="S46" s="122">
        <f t="shared" si="33"/>
        <v>2238.0539999999996</v>
      </c>
      <c r="T46" s="49">
        <f t="shared" si="34"/>
        <v>199.07</v>
      </c>
      <c r="U46" s="49">
        <f t="shared" si="35"/>
        <v>696.76</v>
      </c>
      <c r="V46" s="49">
        <f t="shared" si="36"/>
        <v>24.88</v>
      </c>
      <c r="W46" s="52">
        <v>310</v>
      </c>
      <c r="X46" s="52">
        <f t="shared" si="37"/>
        <v>0</v>
      </c>
      <c r="Y46" s="49">
        <v>0</v>
      </c>
      <c r="Z46" s="93">
        <f t="shared" si="38"/>
        <v>3409.1440000000002</v>
      </c>
    </row>
    <row r="47" spans="1:26" ht="13.2" customHeight="1" x14ac:dyDescent="0.3">
      <c r="A47" s="24">
        <v>36</v>
      </c>
      <c r="B47" s="28" t="s">
        <v>128</v>
      </c>
      <c r="C47" s="27" t="s">
        <v>9</v>
      </c>
      <c r="D47" s="25">
        <v>44470</v>
      </c>
      <c r="E47" s="26">
        <v>33</v>
      </c>
      <c r="F47" s="53">
        <v>2257.08</v>
      </c>
      <c r="G47" s="50">
        <f t="shared" si="28"/>
        <v>2393.6339999999996</v>
      </c>
      <c r="H47" s="49">
        <f t="shared" si="29"/>
        <v>112.854</v>
      </c>
      <c r="I47" s="49"/>
      <c r="J47" s="49">
        <f t="shared" si="30"/>
        <v>0</v>
      </c>
      <c r="K47" s="49">
        <f t="shared" si="31"/>
        <v>0</v>
      </c>
      <c r="L47" s="49">
        <v>23.7</v>
      </c>
      <c r="M47" s="49">
        <f t="shared" si="32"/>
        <v>0</v>
      </c>
      <c r="N47" s="49">
        <v>0</v>
      </c>
      <c r="O47" s="49">
        <v>195.89</v>
      </c>
      <c r="P47" s="49">
        <v>0</v>
      </c>
      <c r="Q47" s="51">
        <v>16.59</v>
      </c>
      <c r="R47" s="49">
        <v>0</v>
      </c>
      <c r="S47" s="122">
        <f t="shared" si="33"/>
        <v>2181.1539999999995</v>
      </c>
      <c r="T47" s="49">
        <f t="shared" si="34"/>
        <v>191.49</v>
      </c>
      <c r="U47" s="49">
        <f t="shared" si="35"/>
        <v>670.22</v>
      </c>
      <c r="V47" s="49">
        <f t="shared" si="36"/>
        <v>23.94</v>
      </c>
      <c r="W47" s="52">
        <v>310</v>
      </c>
      <c r="X47" s="52">
        <f t="shared" si="37"/>
        <v>0</v>
      </c>
      <c r="Y47" s="49">
        <v>0</v>
      </c>
      <c r="Z47" s="93">
        <f t="shared" si="38"/>
        <v>3279.2840000000001</v>
      </c>
    </row>
    <row r="48" spans="1:26" ht="13.2" customHeight="1" x14ac:dyDescent="0.3">
      <c r="A48" s="24">
        <v>37</v>
      </c>
      <c r="B48" s="28" t="s">
        <v>121</v>
      </c>
      <c r="C48" s="27" t="s">
        <v>9</v>
      </c>
      <c r="D48" s="25">
        <v>41137</v>
      </c>
      <c r="E48" s="26">
        <v>33</v>
      </c>
      <c r="F48" s="53">
        <v>2257.08</v>
      </c>
      <c r="G48" s="50">
        <f t="shared" si="28"/>
        <v>2606.924</v>
      </c>
      <c r="H48" s="49">
        <f t="shared" si="29"/>
        <v>112.854</v>
      </c>
      <c r="I48" s="49"/>
      <c r="J48" s="49">
        <f t="shared" si="30"/>
        <v>0</v>
      </c>
      <c r="K48" s="49">
        <f t="shared" si="31"/>
        <v>0</v>
      </c>
      <c r="L48" s="49">
        <v>236.99</v>
      </c>
      <c r="M48" s="49">
        <f t="shared" si="32"/>
        <v>0</v>
      </c>
      <c r="N48" s="49">
        <v>0</v>
      </c>
      <c r="O48" s="49">
        <v>216.15</v>
      </c>
      <c r="P48" s="49">
        <v>36.51</v>
      </c>
      <c r="Q48" s="51">
        <v>18.329999999999998</v>
      </c>
      <c r="R48" s="49">
        <v>0</v>
      </c>
      <c r="S48" s="122">
        <f t="shared" si="33"/>
        <v>2335.9340000000002</v>
      </c>
      <c r="T48" s="49">
        <f t="shared" si="34"/>
        <v>208.55</v>
      </c>
      <c r="U48" s="49">
        <f t="shared" si="35"/>
        <v>729.94</v>
      </c>
      <c r="V48" s="49">
        <f t="shared" si="36"/>
        <v>26.07</v>
      </c>
      <c r="W48" s="52">
        <v>310</v>
      </c>
      <c r="X48" s="52">
        <f t="shared" si="37"/>
        <v>0</v>
      </c>
      <c r="Y48" s="49">
        <v>0</v>
      </c>
      <c r="Z48" s="93">
        <f t="shared" si="38"/>
        <v>3571.4840000000004</v>
      </c>
    </row>
    <row r="49" spans="1:26" ht="13.2" customHeight="1" x14ac:dyDescent="0.3">
      <c r="A49" s="24">
        <v>38</v>
      </c>
      <c r="B49" s="28" t="s">
        <v>100</v>
      </c>
      <c r="C49" s="27" t="s">
        <v>9</v>
      </c>
      <c r="D49" s="25">
        <v>44607</v>
      </c>
      <c r="E49" s="26">
        <v>33</v>
      </c>
      <c r="F49" s="53">
        <v>2257.08</v>
      </c>
      <c r="G49" s="50">
        <f t="shared" si="28"/>
        <v>2393.6339999999996</v>
      </c>
      <c r="H49" s="49">
        <f t="shared" si="29"/>
        <v>112.854</v>
      </c>
      <c r="I49" s="49"/>
      <c r="J49" s="49">
        <f t="shared" si="30"/>
        <v>0</v>
      </c>
      <c r="K49" s="49">
        <f t="shared" si="31"/>
        <v>0</v>
      </c>
      <c r="L49" s="49">
        <v>23.7</v>
      </c>
      <c r="M49" s="49">
        <f t="shared" si="32"/>
        <v>0</v>
      </c>
      <c r="N49" s="49">
        <v>0</v>
      </c>
      <c r="O49" s="49">
        <v>195.89</v>
      </c>
      <c r="P49" s="49">
        <v>0</v>
      </c>
      <c r="Q49" s="51">
        <v>16.760000000000002</v>
      </c>
      <c r="R49" s="49">
        <v>0</v>
      </c>
      <c r="S49" s="122">
        <f t="shared" si="33"/>
        <v>2180.9839999999995</v>
      </c>
      <c r="T49" s="49">
        <f t="shared" si="34"/>
        <v>191.49</v>
      </c>
      <c r="U49" s="49">
        <f t="shared" si="35"/>
        <v>670.22</v>
      </c>
      <c r="V49" s="49">
        <f t="shared" si="36"/>
        <v>23.94</v>
      </c>
      <c r="W49" s="52">
        <v>310</v>
      </c>
      <c r="X49" s="52">
        <f t="shared" si="37"/>
        <v>0</v>
      </c>
      <c r="Y49" s="49">
        <v>0</v>
      </c>
      <c r="Z49" s="93">
        <f t="shared" si="38"/>
        <v>3279.2840000000001</v>
      </c>
    </row>
    <row r="50" spans="1:26" ht="13.2" customHeight="1" x14ac:dyDescent="0.3">
      <c r="A50" s="24">
        <v>39</v>
      </c>
      <c r="B50" s="28" t="s">
        <v>86</v>
      </c>
      <c r="C50" s="27" t="s">
        <v>9</v>
      </c>
      <c r="D50" s="25">
        <v>44466</v>
      </c>
      <c r="E50" s="26">
        <v>33</v>
      </c>
      <c r="F50" s="53">
        <v>2257.08</v>
      </c>
      <c r="G50" s="50">
        <f t="shared" si="28"/>
        <v>2393.6339999999996</v>
      </c>
      <c r="H50" s="49">
        <f t="shared" si="29"/>
        <v>112.854</v>
      </c>
      <c r="I50" s="49"/>
      <c r="J50" s="49">
        <f t="shared" si="30"/>
        <v>0</v>
      </c>
      <c r="K50" s="49">
        <f t="shared" si="31"/>
        <v>0</v>
      </c>
      <c r="L50" s="49">
        <v>23.7</v>
      </c>
      <c r="M50" s="49">
        <f t="shared" si="32"/>
        <v>0</v>
      </c>
      <c r="N50" s="49">
        <v>0</v>
      </c>
      <c r="O50" s="49">
        <v>195.89</v>
      </c>
      <c r="P50" s="49">
        <v>22.03</v>
      </c>
      <c r="Q50" s="51">
        <v>16.760000000000002</v>
      </c>
      <c r="R50" s="49">
        <v>0</v>
      </c>
      <c r="S50" s="122">
        <f t="shared" si="33"/>
        <v>2158.9539999999997</v>
      </c>
      <c r="T50" s="49">
        <f t="shared" si="34"/>
        <v>191.49</v>
      </c>
      <c r="U50" s="49">
        <f t="shared" si="35"/>
        <v>670.22</v>
      </c>
      <c r="V50" s="49">
        <f t="shared" si="36"/>
        <v>23.94</v>
      </c>
      <c r="W50" s="52">
        <v>310</v>
      </c>
      <c r="X50" s="52">
        <f t="shared" si="37"/>
        <v>0</v>
      </c>
      <c r="Y50" s="49">
        <v>0</v>
      </c>
      <c r="Z50" s="93">
        <f t="shared" si="38"/>
        <v>3279.2840000000001</v>
      </c>
    </row>
    <row r="51" spans="1:26" ht="13.2" customHeight="1" x14ac:dyDescent="0.3">
      <c r="A51" s="24">
        <v>40</v>
      </c>
      <c r="B51" s="28" t="s">
        <v>133</v>
      </c>
      <c r="C51" s="27" t="s">
        <v>9</v>
      </c>
      <c r="D51" s="25">
        <v>44972</v>
      </c>
      <c r="E51" s="26">
        <v>33</v>
      </c>
      <c r="F51" s="53">
        <v>2257.08</v>
      </c>
      <c r="G51" s="50">
        <f t="shared" ref="G51" si="72">SUM(F51,H51,J51:M51)</f>
        <v>2369.9339999999997</v>
      </c>
      <c r="H51" s="49">
        <f t="shared" ref="H51" si="73">F51*5%</f>
        <v>112.854</v>
      </c>
      <c r="I51" s="49"/>
      <c r="J51" s="49">
        <f t="shared" ref="J51" si="74">IF(C51="Port Not",F51*30%,0)</f>
        <v>0</v>
      </c>
      <c r="K51" s="49">
        <f t="shared" ref="K51" si="75">IF(C51="Port Not",100,0)</f>
        <v>0</v>
      </c>
      <c r="L51" s="49">
        <v>0</v>
      </c>
      <c r="M51" s="49">
        <f t="shared" ref="M51" si="76">IF(C51="Port Not",350,0)</f>
        <v>0</v>
      </c>
      <c r="N51" s="49">
        <v>0</v>
      </c>
      <c r="O51" s="49">
        <v>193.76</v>
      </c>
      <c r="P51" s="49">
        <v>0</v>
      </c>
      <c r="Q51" s="51">
        <v>16.59</v>
      </c>
      <c r="R51" s="49">
        <v>0</v>
      </c>
      <c r="S51" s="122">
        <f t="shared" ref="S51" si="77">G51-SUM(O51:R51)</f>
        <v>2159.5839999999998</v>
      </c>
      <c r="T51" s="49">
        <f t="shared" ref="T51" si="78">ROUND(G51*8%,2)</f>
        <v>189.59</v>
      </c>
      <c r="U51" s="49">
        <f t="shared" ref="U51" si="79">ROUND(G51*28%,2)</f>
        <v>663.58</v>
      </c>
      <c r="V51" s="49">
        <f t="shared" ref="V51" si="80">ROUND(G51*1%,2)</f>
        <v>23.7</v>
      </c>
      <c r="W51" s="52">
        <v>310</v>
      </c>
      <c r="X51" s="52">
        <f t="shared" ref="X51" si="81">IF(E51="(12/36)",20*17,0)</f>
        <v>0</v>
      </c>
      <c r="Y51" s="49">
        <v>0</v>
      </c>
      <c r="Z51" s="93">
        <f t="shared" ref="Z51" si="82">SUM(O51:V51)</f>
        <v>3246.8039999999996</v>
      </c>
    </row>
    <row r="52" spans="1:26" ht="13.2" customHeight="1" x14ac:dyDescent="0.3">
      <c r="A52" s="24">
        <v>41</v>
      </c>
      <c r="B52" s="28" t="s">
        <v>101</v>
      </c>
      <c r="C52" s="27" t="s">
        <v>9</v>
      </c>
      <c r="D52" s="25">
        <v>44690</v>
      </c>
      <c r="E52" s="26">
        <v>33</v>
      </c>
      <c r="F52" s="53">
        <v>2257.08</v>
      </c>
      <c r="G52" s="50">
        <f t="shared" si="28"/>
        <v>2369.9339999999997</v>
      </c>
      <c r="H52" s="49">
        <f t="shared" si="29"/>
        <v>112.854</v>
      </c>
      <c r="I52" s="49"/>
      <c r="J52" s="49">
        <f t="shared" si="30"/>
        <v>0</v>
      </c>
      <c r="K52" s="49">
        <f t="shared" si="31"/>
        <v>0</v>
      </c>
      <c r="L52" s="49">
        <v>0</v>
      </c>
      <c r="M52" s="49">
        <f t="shared" si="32"/>
        <v>0</v>
      </c>
      <c r="N52" s="49">
        <v>0</v>
      </c>
      <c r="O52" s="49">
        <v>193.76</v>
      </c>
      <c r="P52" s="49">
        <v>0</v>
      </c>
      <c r="Q52" s="51">
        <v>16.59</v>
      </c>
      <c r="R52" s="49">
        <v>0</v>
      </c>
      <c r="S52" s="122">
        <f t="shared" si="33"/>
        <v>2159.5839999999998</v>
      </c>
      <c r="T52" s="49">
        <f t="shared" si="34"/>
        <v>189.59</v>
      </c>
      <c r="U52" s="49">
        <f t="shared" si="35"/>
        <v>663.58</v>
      </c>
      <c r="V52" s="49">
        <f t="shared" si="36"/>
        <v>23.7</v>
      </c>
      <c r="W52" s="52">
        <v>310</v>
      </c>
      <c r="X52" s="52">
        <f t="shared" si="37"/>
        <v>0</v>
      </c>
      <c r="Y52" s="49">
        <v>0</v>
      </c>
      <c r="Z52" s="93">
        <f t="shared" ref="Z52:Z53" si="83">SUM(O52:V52)</f>
        <v>3246.8039999999996</v>
      </c>
    </row>
    <row r="53" spans="1:26" ht="13.2" customHeight="1" x14ac:dyDescent="0.3">
      <c r="A53" s="24">
        <v>42</v>
      </c>
      <c r="B53" s="28" t="s">
        <v>134</v>
      </c>
      <c r="C53" s="27" t="s">
        <v>9</v>
      </c>
      <c r="D53" s="25">
        <v>44972</v>
      </c>
      <c r="E53" s="26">
        <v>33</v>
      </c>
      <c r="F53" s="53">
        <v>2257.08</v>
      </c>
      <c r="G53" s="50">
        <f t="shared" si="28"/>
        <v>2369.9339999999997</v>
      </c>
      <c r="H53" s="49">
        <f t="shared" si="29"/>
        <v>112.854</v>
      </c>
      <c r="I53" s="49"/>
      <c r="J53" s="49">
        <f t="shared" si="30"/>
        <v>0</v>
      </c>
      <c r="K53" s="49">
        <f t="shared" si="31"/>
        <v>0</v>
      </c>
      <c r="L53" s="49">
        <v>0</v>
      </c>
      <c r="M53" s="49">
        <f t="shared" si="32"/>
        <v>0</v>
      </c>
      <c r="N53" s="49">
        <v>0</v>
      </c>
      <c r="O53" s="49">
        <v>193.76</v>
      </c>
      <c r="P53" s="49">
        <v>20.41</v>
      </c>
      <c r="Q53" s="51">
        <v>16.59</v>
      </c>
      <c r="R53" s="49">
        <v>0</v>
      </c>
      <c r="S53" s="122">
        <f t="shared" si="33"/>
        <v>2139.174</v>
      </c>
      <c r="T53" s="49">
        <f t="shared" si="34"/>
        <v>189.59</v>
      </c>
      <c r="U53" s="49">
        <f t="shared" si="35"/>
        <v>663.58</v>
      </c>
      <c r="V53" s="49">
        <f t="shared" si="36"/>
        <v>23.7</v>
      </c>
      <c r="W53" s="52">
        <v>310</v>
      </c>
      <c r="X53" s="52">
        <f t="shared" si="37"/>
        <v>0</v>
      </c>
      <c r="Y53" s="49">
        <v>0</v>
      </c>
      <c r="Z53" s="93">
        <f t="shared" si="83"/>
        <v>3246.8040000000001</v>
      </c>
    </row>
    <row r="54" spans="1:26" ht="13.2" customHeight="1" x14ac:dyDescent="0.3">
      <c r="A54" s="24">
        <v>43</v>
      </c>
      <c r="B54" s="28" t="s">
        <v>90</v>
      </c>
      <c r="C54" s="27" t="s">
        <v>9</v>
      </c>
      <c r="D54" s="25">
        <v>44593</v>
      </c>
      <c r="E54" s="26">
        <v>33</v>
      </c>
      <c r="F54" s="53">
        <v>2257.08</v>
      </c>
      <c r="G54" s="50">
        <f t="shared" si="28"/>
        <v>2393.6339999999996</v>
      </c>
      <c r="H54" s="49">
        <f t="shared" si="29"/>
        <v>112.854</v>
      </c>
      <c r="I54" s="49"/>
      <c r="J54" s="49">
        <f t="shared" si="30"/>
        <v>0</v>
      </c>
      <c r="K54" s="49">
        <f t="shared" si="31"/>
        <v>0</v>
      </c>
      <c r="L54" s="49">
        <v>23.7</v>
      </c>
      <c r="M54" s="49">
        <f t="shared" si="32"/>
        <v>0</v>
      </c>
      <c r="N54" s="49">
        <v>0</v>
      </c>
      <c r="O54" s="49">
        <v>195.89</v>
      </c>
      <c r="P54" s="49">
        <v>0</v>
      </c>
      <c r="Q54" s="51">
        <v>16.760000000000002</v>
      </c>
      <c r="R54" s="49">
        <v>0</v>
      </c>
      <c r="S54" s="122">
        <f t="shared" si="33"/>
        <v>2180.9839999999995</v>
      </c>
      <c r="T54" s="49">
        <f t="shared" si="34"/>
        <v>191.49</v>
      </c>
      <c r="U54" s="49">
        <f t="shared" si="35"/>
        <v>670.22</v>
      </c>
      <c r="V54" s="49">
        <f t="shared" si="36"/>
        <v>23.94</v>
      </c>
      <c r="W54" s="52">
        <v>310</v>
      </c>
      <c r="X54" s="52">
        <f t="shared" si="37"/>
        <v>0</v>
      </c>
      <c r="Y54" s="49">
        <v>0</v>
      </c>
      <c r="Z54" s="93">
        <f t="shared" si="38"/>
        <v>3279.2840000000001</v>
      </c>
    </row>
    <row r="55" spans="1:26" s="4" customFormat="1" ht="13.2" customHeight="1" x14ac:dyDescent="0.3">
      <c r="A55" s="24">
        <v>44</v>
      </c>
      <c r="B55" s="28" t="s">
        <v>122</v>
      </c>
      <c r="C55" s="27" t="s">
        <v>9</v>
      </c>
      <c r="D55" s="25">
        <v>42618</v>
      </c>
      <c r="E55" s="26">
        <v>33</v>
      </c>
      <c r="F55" s="53">
        <v>2257.08</v>
      </c>
      <c r="G55" s="50">
        <f t="shared" si="28"/>
        <v>2512.1339999999996</v>
      </c>
      <c r="H55" s="49">
        <f t="shared" si="29"/>
        <v>112.854</v>
      </c>
      <c r="I55" s="49"/>
      <c r="J55" s="49">
        <f t="shared" si="30"/>
        <v>0</v>
      </c>
      <c r="K55" s="49">
        <f t="shared" si="31"/>
        <v>0</v>
      </c>
      <c r="L55" s="49">
        <v>142.19999999999999</v>
      </c>
      <c r="M55" s="49">
        <f t="shared" si="32"/>
        <v>0</v>
      </c>
      <c r="N55" s="49">
        <v>0</v>
      </c>
      <c r="O55" s="49">
        <v>206.56</v>
      </c>
      <c r="P55" s="49">
        <v>30.12</v>
      </c>
      <c r="Q55" s="51">
        <v>17.63</v>
      </c>
      <c r="R55" s="49">
        <v>0</v>
      </c>
      <c r="S55" s="122">
        <f t="shared" si="33"/>
        <v>2257.8239999999996</v>
      </c>
      <c r="T55" s="49">
        <f t="shared" si="34"/>
        <v>200.97</v>
      </c>
      <c r="U55" s="49">
        <f t="shared" si="35"/>
        <v>703.4</v>
      </c>
      <c r="V55" s="49">
        <f t="shared" si="36"/>
        <v>25.12</v>
      </c>
      <c r="W55" s="52">
        <v>310</v>
      </c>
      <c r="X55" s="52">
        <f t="shared" si="37"/>
        <v>0</v>
      </c>
      <c r="Y55" s="49">
        <v>0</v>
      </c>
      <c r="Z55" s="93">
        <f t="shared" si="38"/>
        <v>3441.6239999999993</v>
      </c>
    </row>
    <row r="56" spans="1:26" s="4" customFormat="1" ht="13.2" customHeight="1" x14ac:dyDescent="0.3">
      <c r="A56" s="24">
        <v>45</v>
      </c>
      <c r="B56" s="28" t="s">
        <v>71</v>
      </c>
      <c r="C56" s="27" t="s">
        <v>9</v>
      </c>
      <c r="D56" s="25">
        <v>43132</v>
      </c>
      <c r="E56" s="26">
        <v>33</v>
      </c>
      <c r="F56" s="53">
        <v>2257.08</v>
      </c>
      <c r="G56" s="50">
        <f t="shared" si="28"/>
        <v>2488.4339999999997</v>
      </c>
      <c r="H56" s="49">
        <f t="shared" si="29"/>
        <v>112.854</v>
      </c>
      <c r="I56" s="49"/>
      <c r="J56" s="49">
        <f t="shared" si="30"/>
        <v>0</v>
      </c>
      <c r="K56" s="49">
        <f t="shared" si="31"/>
        <v>0</v>
      </c>
      <c r="L56" s="49">
        <v>118.5</v>
      </c>
      <c r="M56" s="49">
        <f t="shared" si="32"/>
        <v>0</v>
      </c>
      <c r="N56" s="49">
        <v>0</v>
      </c>
      <c r="O56" s="49">
        <v>204.42</v>
      </c>
      <c r="P56" s="49">
        <v>28.5</v>
      </c>
      <c r="Q56" s="51">
        <v>17.46</v>
      </c>
      <c r="R56" s="49">
        <v>0</v>
      </c>
      <c r="S56" s="122">
        <f t="shared" si="33"/>
        <v>2238.0539999999996</v>
      </c>
      <c r="T56" s="49">
        <f t="shared" si="34"/>
        <v>199.07</v>
      </c>
      <c r="U56" s="49">
        <f t="shared" si="35"/>
        <v>696.76</v>
      </c>
      <c r="V56" s="49">
        <f t="shared" si="36"/>
        <v>24.88</v>
      </c>
      <c r="W56" s="52">
        <v>310</v>
      </c>
      <c r="X56" s="52">
        <f t="shared" si="37"/>
        <v>0</v>
      </c>
      <c r="Y56" s="49">
        <v>0</v>
      </c>
      <c r="Z56" s="93">
        <f t="shared" si="38"/>
        <v>3409.1440000000002</v>
      </c>
    </row>
    <row r="57" spans="1:26" s="4" customFormat="1" ht="10.95" customHeight="1" x14ac:dyDescent="0.3">
      <c r="A57" s="24"/>
      <c r="B57" s="44" t="s">
        <v>26</v>
      </c>
      <c r="C57" s="27"/>
      <c r="D57" s="25"/>
      <c r="E57" s="26"/>
      <c r="F57" s="49"/>
      <c r="G57" s="50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93"/>
    </row>
    <row r="58" spans="1:26" s="4" customFormat="1" ht="13.2" customHeight="1" x14ac:dyDescent="0.3">
      <c r="A58" s="24"/>
      <c r="B58" s="28"/>
      <c r="C58" s="27"/>
      <c r="D58" s="25"/>
      <c r="E58" s="26"/>
      <c r="F58" s="49">
        <v>0</v>
      </c>
      <c r="G58" s="50">
        <f>SUM(F58,H58,J58:N58)</f>
        <v>0</v>
      </c>
      <c r="H58" s="49">
        <v>0</v>
      </c>
      <c r="I58" s="49"/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51">
        <v>0</v>
      </c>
      <c r="R58" s="49">
        <v>0</v>
      </c>
      <c r="S58" s="122">
        <f>G58-SUM(O58:R58)</f>
        <v>0</v>
      </c>
      <c r="T58" s="49">
        <f t="shared" ref="T58" si="84">ROUND(G58*8%,2)</f>
        <v>0</v>
      </c>
      <c r="U58" s="49">
        <f t="shared" ref="U58" si="85">ROUND(G58*28%,2)</f>
        <v>0</v>
      </c>
      <c r="V58" s="49">
        <f t="shared" ref="V58" si="86">ROUND(G58*1%,2)</f>
        <v>0</v>
      </c>
      <c r="W58" s="52">
        <v>0</v>
      </c>
      <c r="X58" s="52">
        <v>0</v>
      </c>
      <c r="Y58" s="49">
        <v>0</v>
      </c>
      <c r="Z58" s="93">
        <f t="shared" ref="Z58" si="87">SUM(O58:V58)</f>
        <v>0</v>
      </c>
    </row>
    <row r="59" spans="1:26" s="4" customFormat="1" ht="13.2" customHeight="1" x14ac:dyDescent="0.3">
      <c r="A59" s="24"/>
      <c r="B59" s="27"/>
      <c r="C59" s="27"/>
      <c r="D59" s="25"/>
      <c r="E59" s="26"/>
      <c r="F59" s="49"/>
      <c r="G59" s="50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49"/>
      <c r="S59" s="50"/>
      <c r="T59" s="49"/>
      <c r="U59" s="49"/>
      <c r="V59" s="49"/>
      <c r="W59" s="52"/>
      <c r="X59" s="52"/>
      <c r="Y59" s="49"/>
      <c r="Z59" s="93"/>
    </row>
    <row r="60" spans="1:26" s="4" customFormat="1" ht="13.2" customHeight="1" x14ac:dyDescent="0.3">
      <c r="A60" s="28"/>
      <c r="B60" s="28" t="s">
        <v>47</v>
      </c>
      <c r="C60" s="178"/>
      <c r="D60" s="179"/>
      <c r="E60" s="180"/>
      <c r="F60" s="119">
        <f>SUM(F9:F59)</f>
        <v>86252.97000000003</v>
      </c>
      <c r="G60" s="120">
        <f>SUM(G9:G59)</f>
        <v>95856.006999999998</v>
      </c>
      <c r="H60" s="120">
        <f>SUM(H9:H59)</f>
        <v>2369.9340000000002</v>
      </c>
      <c r="I60" s="120"/>
      <c r="J60" s="120">
        <f t="shared" ref="J60:Y60" si="88">SUM(J9:J59)</f>
        <v>907.8</v>
      </c>
      <c r="K60" s="120">
        <f t="shared" si="88"/>
        <v>762.8599999999999</v>
      </c>
      <c r="L60" s="120">
        <f t="shared" si="88"/>
        <v>2517.5029999999992</v>
      </c>
      <c r="M60" s="120">
        <f t="shared" si="88"/>
        <v>2506.56</v>
      </c>
      <c r="N60" s="120">
        <f t="shared" si="88"/>
        <v>538.38</v>
      </c>
      <c r="O60" s="120">
        <f t="shared" si="88"/>
        <v>7888.4900000000025</v>
      </c>
      <c r="P60" s="120">
        <f t="shared" si="88"/>
        <v>908.71999999999969</v>
      </c>
      <c r="Q60" s="120">
        <f t="shared" si="88"/>
        <v>737.63000000000011</v>
      </c>
      <c r="R60" s="120">
        <f t="shared" si="88"/>
        <v>62.21</v>
      </c>
      <c r="S60" s="120">
        <f t="shared" si="88"/>
        <v>86258.956999999966</v>
      </c>
      <c r="T60" s="120">
        <f t="shared" si="88"/>
        <v>7668.4299999999985</v>
      </c>
      <c r="U60" s="120">
        <f t="shared" si="88"/>
        <v>26839.700000000008</v>
      </c>
      <c r="V60" s="120">
        <f t="shared" si="88"/>
        <v>958.57000000000062</v>
      </c>
      <c r="W60" s="120">
        <f t="shared" si="88"/>
        <v>13640</v>
      </c>
      <c r="X60" s="120">
        <f t="shared" si="88"/>
        <v>8993</v>
      </c>
      <c r="Y60" s="120">
        <f t="shared" si="88"/>
        <v>158.59</v>
      </c>
      <c r="Z60" s="95">
        <f>SUM(Z10:Z59)-0.08</f>
        <v>131322.62700000001</v>
      </c>
    </row>
    <row r="61" spans="1:26" s="4" customFormat="1" ht="13.2" customHeight="1" x14ac:dyDescent="0.3">
      <c r="A61" s="189" t="s">
        <v>31</v>
      </c>
      <c r="B61" s="189"/>
      <c r="C61" s="181" t="s">
        <v>40</v>
      </c>
      <c r="D61" s="181" t="s">
        <v>35</v>
      </c>
      <c r="E61" s="181" t="s">
        <v>102</v>
      </c>
      <c r="F61" s="183" t="s">
        <v>4</v>
      </c>
      <c r="G61" s="184" t="s">
        <v>32</v>
      </c>
      <c r="H61" s="184" t="s">
        <v>103</v>
      </c>
      <c r="I61" s="186"/>
      <c r="J61" s="186" t="s">
        <v>104</v>
      </c>
      <c r="K61" s="183" t="s">
        <v>41</v>
      </c>
      <c r="L61" s="184" t="s">
        <v>42</v>
      </c>
      <c r="M61" s="183" t="s">
        <v>33</v>
      </c>
      <c r="N61" s="183" t="s">
        <v>44</v>
      </c>
      <c r="O61" s="184" t="s">
        <v>43</v>
      </c>
      <c r="P61" s="183" t="s">
        <v>1</v>
      </c>
      <c r="Q61" s="183" t="s">
        <v>38</v>
      </c>
      <c r="R61" s="184"/>
      <c r="S61" s="200" t="s">
        <v>34</v>
      </c>
      <c r="T61" s="200" t="s">
        <v>2</v>
      </c>
      <c r="U61" s="202" t="s">
        <v>14</v>
      </c>
      <c r="V61" s="202" t="s">
        <v>3</v>
      </c>
      <c r="W61" s="188"/>
      <c r="X61" s="190"/>
      <c r="Y61" s="45"/>
      <c r="Z61" s="29"/>
    </row>
    <row r="62" spans="1:26" s="4" customFormat="1" ht="13.2" customHeight="1" x14ac:dyDescent="0.3">
      <c r="A62" s="46"/>
      <c r="B62" s="47" t="s">
        <v>56</v>
      </c>
      <c r="C62" s="182"/>
      <c r="D62" s="182"/>
      <c r="E62" s="182"/>
      <c r="F62" s="182"/>
      <c r="G62" s="185"/>
      <c r="H62" s="185"/>
      <c r="I62" s="187"/>
      <c r="J62" s="182"/>
      <c r="K62" s="182"/>
      <c r="L62" s="185"/>
      <c r="M62" s="182"/>
      <c r="N62" s="182"/>
      <c r="O62" s="185"/>
      <c r="P62" s="182"/>
      <c r="Q62" s="182"/>
      <c r="R62" s="185"/>
      <c r="S62" s="201"/>
      <c r="T62" s="201"/>
      <c r="U62" s="203"/>
      <c r="V62" s="203"/>
      <c r="W62" s="189"/>
      <c r="X62" s="191"/>
      <c r="Y62" s="45"/>
      <c r="Z62" s="29"/>
    </row>
    <row r="63" spans="1:26" s="4" customFormat="1" ht="13.2" customHeight="1" x14ac:dyDescent="0.3">
      <c r="A63" s="54"/>
      <c r="B63" s="28" t="s">
        <v>77</v>
      </c>
      <c r="C63" s="27"/>
      <c r="D63" s="25"/>
      <c r="E63" s="25"/>
      <c r="F63" s="55"/>
      <c r="G63" s="55">
        <v>0</v>
      </c>
      <c r="H63" s="55">
        <v>0</v>
      </c>
      <c r="I63" s="55"/>
      <c r="J63" s="55">
        <v>0</v>
      </c>
      <c r="K63" s="55">
        <v>0</v>
      </c>
      <c r="L63" s="55">
        <v>0</v>
      </c>
      <c r="M63" s="55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129">
        <v>5122.9399999999996</v>
      </c>
      <c r="T63" s="51">
        <f>SUM(H63*28%)</f>
        <v>0</v>
      </c>
      <c r="U63" s="51">
        <f>SUM(H63*1%)</f>
        <v>0</v>
      </c>
      <c r="V63" s="51">
        <v>0</v>
      </c>
      <c r="W63" s="51">
        <v>0</v>
      </c>
      <c r="X63" s="56"/>
      <c r="Y63" s="57">
        <v>0</v>
      </c>
      <c r="Z63" s="98">
        <f>SUM(S63)</f>
        <v>5122.9399999999996</v>
      </c>
    </row>
    <row r="64" spans="1:26" s="4" customFormat="1" ht="13.2" customHeight="1" x14ac:dyDescent="0.3">
      <c r="A64" s="54"/>
      <c r="B64" s="28" t="s">
        <v>64</v>
      </c>
      <c r="C64" s="27"/>
      <c r="D64" s="25"/>
      <c r="E64" s="25"/>
      <c r="F64" s="55"/>
      <c r="G64" s="55">
        <v>0</v>
      </c>
      <c r="H64" s="55">
        <v>0</v>
      </c>
      <c r="I64" s="55"/>
      <c r="J64" s="55">
        <v>0</v>
      </c>
      <c r="K64" s="55">
        <v>0</v>
      </c>
      <c r="L64" s="55">
        <v>0</v>
      </c>
      <c r="M64" s="55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129">
        <v>3015.13</v>
      </c>
      <c r="T64" s="51">
        <f>SUM(H64*28%)</f>
        <v>0</v>
      </c>
      <c r="U64" s="51">
        <f>SUM(H64*1%)</f>
        <v>0</v>
      </c>
      <c r="V64" s="51">
        <v>0</v>
      </c>
      <c r="W64" s="51">
        <v>0</v>
      </c>
      <c r="X64" s="56"/>
      <c r="Y64" s="57">
        <v>0</v>
      </c>
      <c r="Z64" s="98">
        <f>SUM(S64)</f>
        <v>3015.13</v>
      </c>
    </row>
    <row r="65" spans="1:27" s="4" customFormat="1" ht="13.2" customHeight="1" x14ac:dyDescent="0.3">
      <c r="A65" s="54"/>
      <c r="B65" s="28" t="s">
        <v>87</v>
      </c>
      <c r="C65" s="27"/>
      <c r="D65" s="25"/>
      <c r="E65" s="25"/>
      <c r="F65" s="55"/>
      <c r="G65" s="55">
        <v>0</v>
      </c>
      <c r="H65" s="55">
        <v>0</v>
      </c>
      <c r="I65" s="55"/>
      <c r="J65" s="55">
        <v>0</v>
      </c>
      <c r="K65" s="55">
        <v>0</v>
      </c>
      <c r="L65" s="55">
        <v>0</v>
      </c>
      <c r="M65" s="55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129">
        <v>1631.74</v>
      </c>
      <c r="T65" s="51">
        <f>SUM(H65*28%)</f>
        <v>0</v>
      </c>
      <c r="U65" s="51">
        <f>SUM(H65*1%)</f>
        <v>0</v>
      </c>
      <c r="V65" s="51">
        <v>0</v>
      </c>
      <c r="W65" s="51">
        <v>0</v>
      </c>
      <c r="X65" s="56"/>
      <c r="Y65" s="57">
        <v>0</v>
      </c>
      <c r="Z65" s="98">
        <f>SUM(S65)</f>
        <v>1631.74</v>
      </c>
    </row>
    <row r="66" spans="1:27" s="4" customFormat="1" ht="13.2" customHeight="1" x14ac:dyDescent="0.3">
      <c r="A66" s="24"/>
      <c r="B66" s="48" t="s">
        <v>37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99"/>
    </row>
    <row r="67" spans="1:27" ht="13.2" customHeight="1" x14ac:dyDescent="0.3">
      <c r="A67" s="24"/>
      <c r="B67" s="28" t="s">
        <v>77</v>
      </c>
      <c r="C67" s="58"/>
      <c r="D67" s="30"/>
      <c r="E67" s="30"/>
      <c r="F67" s="54"/>
      <c r="G67" s="59">
        <v>0</v>
      </c>
      <c r="H67" s="59">
        <v>0</v>
      </c>
      <c r="I67" s="59"/>
      <c r="J67" s="59">
        <v>0</v>
      </c>
      <c r="K67" s="59">
        <v>0</v>
      </c>
      <c r="L67" s="59">
        <v>0</v>
      </c>
      <c r="M67" s="59">
        <v>0</v>
      </c>
      <c r="N67" s="60">
        <v>0</v>
      </c>
      <c r="O67" s="60">
        <v>0</v>
      </c>
      <c r="P67" s="130">
        <v>922.62</v>
      </c>
      <c r="Q67" s="60">
        <v>0</v>
      </c>
      <c r="R67" s="60">
        <v>0</v>
      </c>
      <c r="S67" s="60">
        <v>0</v>
      </c>
      <c r="T67" s="60">
        <f>SUM(H67*8%)</f>
        <v>0</v>
      </c>
      <c r="U67" s="51">
        <f>SUM(H67*28%)</f>
        <v>0</v>
      </c>
      <c r="V67" s="51">
        <f>SUM(H67*1%)</f>
        <v>0</v>
      </c>
      <c r="W67" s="60">
        <v>0</v>
      </c>
      <c r="X67" s="61"/>
      <c r="Y67" s="57">
        <v>0</v>
      </c>
      <c r="Z67" s="98">
        <f>SUM(N67+O67+P67+Q67+R67+S67+T67+U67+V67)</f>
        <v>922.62</v>
      </c>
    </row>
    <row r="68" spans="1:27" ht="13.2" customHeight="1" x14ac:dyDescent="0.3">
      <c r="A68" s="24"/>
      <c r="B68" s="28" t="s">
        <v>64</v>
      </c>
      <c r="C68" s="27"/>
      <c r="D68" s="25"/>
      <c r="E68" s="25"/>
      <c r="F68" s="123" t="s">
        <v>125</v>
      </c>
      <c r="G68" s="59">
        <v>0</v>
      </c>
      <c r="H68" s="59">
        <v>0</v>
      </c>
      <c r="I68" s="59"/>
      <c r="J68" s="59">
        <v>0</v>
      </c>
      <c r="K68" s="59">
        <v>0</v>
      </c>
      <c r="L68" s="59">
        <v>0</v>
      </c>
      <c r="M68" s="59">
        <v>0</v>
      </c>
      <c r="N68" s="60">
        <v>0</v>
      </c>
      <c r="O68" s="60">
        <v>0</v>
      </c>
      <c r="P68" s="130">
        <v>230.25</v>
      </c>
      <c r="Q68" s="60">
        <v>0</v>
      </c>
      <c r="R68" s="60">
        <v>0</v>
      </c>
      <c r="S68" s="60">
        <v>0</v>
      </c>
      <c r="T68" s="60">
        <f>SUM(H68*8%)</f>
        <v>0</v>
      </c>
      <c r="U68" s="51">
        <f>SUM(H68*28%)</f>
        <v>0</v>
      </c>
      <c r="V68" s="51">
        <f>SUM(H68*1%)</f>
        <v>0</v>
      </c>
      <c r="W68" s="60">
        <v>0</v>
      </c>
      <c r="X68" s="61"/>
      <c r="Y68" s="57">
        <v>0</v>
      </c>
      <c r="Z68" s="98">
        <f>SUM(N68+O68+P68+Q68+R68+S68+T68+U68+V68)</f>
        <v>230.25</v>
      </c>
    </row>
    <row r="69" spans="1:27" ht="13.2" customHeight="1" x14ac:dyDescent="0.3">
      <c r="A69" s="24"/>
      <c r="B69" s="28" t="s">
        <v>87</v>
      </c>
      <c r="C69" s="27"/>
      <c r="D69" s="25"/>
      <c r="E69" s="25"/>
      <c r="F69" s="123"/>
      <c r="G69" s="59">
        <v>0</v>
      </c>
      <c r="H69" s="59">
        <v>1776.72</v>
      </c>
      <c r="I69" s="59"/>
      <c r="J69" s="59">
        <v>0</v>
      </c>
      <c r="K69" s="59">
        <v>0</v>
      </c>
      <c r="L69" s="59">
        <v>0</v>
      </c>
      <c r="M69" s="59">
        <v>0</v>
      </c>
      <c r="N69" s="60">
        <v>0</v>
      </c>
      <c r="O69" s="60">
        <v>144.97999999999999</v>
      </c>
      <c r="P69" s="130">
        <v>0</v>
      </c>
      <c r="Q69" s="60">
        <v>0</v>
      </c>
      <c r="R69" s="60">
        <v>0</v>
      </c>
      <c r="S69" s="60">
        <v>0</v>
      </c>
      <c r="T69" s="60">
        <f>SUM(H69*8%)</f>
        <v>142.13759999999999</v>
      </c>
      <c r="U69" s="51">
        <f>SUM(H69*28%)</f>
        <v>497.48160000000007</v>
      </c>
      <c r="V69" s="51">
        <f>SUM(H69*1%)</f>
        <v>17.767199999999999</v>
      </c>
      <c r="W69" s="60">
        <v>0</v>
      </c>
      <c r="X69" s="61"/>
      <c r="Y69" s="57">
        <v>0</v>
      </c>
      <c r="Z69" s="98">
        <f>SUM(N69+O69+P69+Q69+R69+S69+T69+U69+V69)</f>
        <v>802.36640000000011</v>
      </c>
    </row>
    <row r="70" spans="1:27" ht="13.2" customHeight="1" x14ac:dyDescent="0.3">
      <c r="A70" s="24"/>
      <c r="B70" s="48" t="s">
        <v>39</v>
      </c>
      <c r="C70" s="27"/>
      <c r="D70" s="27"/>
      <c r="E70" s="27"/>
      <c r="F70" s="27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100"/>
    </row>
    <row r="71" spans="1:27" ht="13.2" customHeight="1" x14ac:dyDescent="0.3">
      <c r="A71" s="63"/>
      <c r="B71" s="28"/>
      <c r="C71" s="31"/>
      <c r="D71" s="62"/>
      <c r="E71" s="62"/>
      <c r="F71" s="64"/>
      <c r="G71" s="65">
        <v>0</v>
      </c>
      <c r="H71" s="65">
        <v>0</v>
      </c>
      <c r="I71" s="65"/>
      <c r="J71" s="65">
        <v>0</v>
      </c>
      <c r="K71" s="65">
        <v>0</v>
      </c>
      <c r="L71" s="65">
        <v>0</v>
      </c>
      <c r="M71" s="65">
        <f>SUM(G71:L71)</f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f>SUM(M71-N71-O71-P71-Q71)</f>
        <v>0</v>
      </c>
      <c r="T71" s="66">
        <v>0</v>
      </c>
      <c r="U71" s="66">
        <f>SUM(M71)*28%</f>
        <v>0</v>
      </c>
      <c r="V71" s="66">
        <f>SUM(M71)*1%</f>
        <v>0</v>
      </c>
      <c r="W71" s="66">
        <v>0</v>
      </c>
      <c r="X71" s="66"/>
      <c r="Y71" s="67">
        <v>0</v>
      </c>
      <c r="Z71" s="101">
        <f>SUM(O71+Q71+N71+P71+R71+S71+T71+U71+V71)</f>
        <v>0</v>
      </c>
    </row>
    <row r="72" spans="1:27" ht="13.2" customHeight="1" x14ac:dyDescent="0.3">
      <c r="A72" s="63"/>
      <c r="B72" s="28"/>
      <c r="C72" s="128"/>
      <c r="D72" s="32"/>
      <c r="E72" s="63"/>
      <c r="F72" s="68"/>
      <c r="G72" s="65">
        <v>0</v>
      </c>
      <c r="H72" s="65">
        <v>0</v>
      </c>
      <c r="I72" s="65"/>
      <c r="J72" s="65">
        <v>0</v>
      </c>
      <c r="K72" s="65">
        <v>0</v>
      </c>
      <c r="L72" s="65">
        <v>0</v>
      </c>
      <c r="M72" s="65">
        <f t="shared" ref="M72" si="89">SUM(G72:L72)</f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f t="shared" ref="S72" si="90">SUM(M72-N72-O72-P72-Q72)</f>
        <v>0</v>
      </c>
      <c r="T72" s="66">
        <v>0</v>
      </c>
      <c r="U72" s="66">
        <f t="shared" ref="U72" si="91">SUM(M72)*28%</f>
        <v>0</v>
      </c>
      <c r="V72" s="66">
        <f t="shared" ref="V72" si="92">SUM(M72)*1%</f>
        <v>0</v>
      </c>
      <c r="W72" s="66">
        <v>0</v>
      </c>
      <c r="X72" s="66"/>
      <c r="Y72" s="67">
        <v>0</v>
      </c>
      <c r="Z72" s="101">
        <f t="shared" ref="Z72" si="93">SUM(O72+Q72+N72+P72+R72+S72+T72+U72+V72)</f>
        <v>0</v>
      </c>
      <c r="AA72" s="127"/>
    </row>
    <row r="73" spans="1:27" ht="16.2" customHeight="1" x14ac:dyDescent="0.3">
      <c r="A73" s="192" t="s">
        <v>46</v>
      </c>
      <c r="B73" s="192"/>
      <c r="C73" s="114"/>
      <c r="D73" s="113"/>
      <c r="E73" s="113"/>
      <c r="F73" s="124"/>
      <c r="G73" s="126">
        <v>0</v>
      </c>
      <c r="H73" s="125">
        <f>SUM(H63:H72)</f>
        <v>1776.72</v>
      </c>
      <c r="I73" s="115"/>
      <c r="J73" s="115">
        <f t="shared" ref="J73:Z73" si="94">SUM(J63:J72)</f>
        <v>0</v>
      </c>
      <c r="K73" s="115">
        <f t="shared" si="94"/>
        <v>0</v>
      </c>
      <c r="L73" s="115">
        <f t="shared" si="94"/>
        <v>0</v>
      </c>
      <c r="M73" s="115">
        <f t="shared" si="94"/>
        <v>0</v>
      </c>
      <c r="N73" s="116">
        <f t="shared" si="94"/>
        <v>0</v>
      </c>
      <c r="O73" s="116">
        <f t="shared" si="94"/>
        <v>144.97999999999999</v>
      </c>
      <c r="P73" s="116">
        <f t="shared" si="94"/>
        <v>1152.8699999999999</v>
      </c>
      <c r="Q73" s="116">
        <f t="shared" si="94"/>
        <v>0</v>
      </c>
      <c r="R73" s="116">
        <f t="shared" si="94"/>
        <v>0</v>
      </c>
      <c r="S73" s="116">
        <f t="shared" si="94"/>
        <v>9769.81</v>
      </c>
      <c r="T73" s="116">
        <f t="shared" si="94"/>
        <v>142.13759999999999</v>
      </c>
      <c r="U73" s="116">
        <f t="shared" si="94"/>
        <v>497.48160000000007</v>
      </c>
      <c r="V73" s="116">
        <f t="shared" si="94"/>
        <v>17.767199999999999</v>
      </c>
      <c r="W73" s="116">
        <f t="shared" si="94"/>
        <v>0</v>
      </c>
      <c r="X73" s="116">
        <f t="shared" si="94"/>
        <v>0</v>
      </c>
      <c r="Y73" s="90">
        <f t="shared" si="94"/>
        <v>0</v>
      </c>
      <c r="Z73" s="102">
        <f t="shared" si="94"/>
        <v>11725.046400000001</v>
      </c>
    </row>
    <row r="74" spans="1:27" ht="14.4" customHeight="1" x14ac:dyDescent="0.3">
      <c r="A74" s="117" t="s">
        <v>8</v>
      </c>
      <c r="B74" s="117"/>
      <c r="C74" s="117"/>
      <c r="D74" s="117"/>
      <c r="E74" s="117"/>
      <c r="F74" s="91">
        <f>SUM(F60+F73)</f>
        <v>86252.97000000003</v>
      </c>
      <c r="G74" s="91">
        <f>SUM(G60+G73)</f>
        <v>95856.006999999998</v>
      </c>
      <c r="H74" s="91">
        <f>SUM(H60+H73)</f>
        <v>4146.6540000000005</v>
      </c>
      <c r="I74" s="118"/>
      <c r="J74" s="91">
        <f t="shared" ref="J74:Z74" si="95">SUM(J60+J73)</f>
        <v>907.8</v>
      </c>
      <c r="K74" s="91">
        <f t="shared" si="95"/>
        <v>762.8599999999999</v>
      </c>
      <c r="L74" s="91">
        <f t="shared" si="95"/>
        <v>2517.5029999999992</v>
      </c>
      <c r="M74" s="91">
        <f t="shared" si="95"/>
        <v>2506.56</v>
      </c>
      <c r="N74" s="91">
        <f t="shared" si="95"/>
        <v>538.38</v>
      </c>
      <c r="O74" s="91">
        <f t="shared" si="95"/>
        <v>8033.4700000000021</v>
      </c>
      <c r="P74" s="91">
        <f t="shared" si="95"/>
        <v>2061.5899999999997</v>
      </c>
      <c r="Q74" s="91">
        <f t="shared" si="95"/>
        <v>737.63000000000011</v>
      </c>
      <c r="R74" s="91">
        <f t="shared" si="95"/>
        <v>62.21</v>
      </c>
      <c r="S74" s="91">
        <f t="shared" si="95"/>
        <v>96028.766999999963</v>
      </c>
      <c r="T74" s="91">
        <f t="shared" si="95"/>
        <v>7810.5675999999985</v>
      </c>
      <c r="U74" s="91">
        <f t="shared" si="95"/>
        <v>27337.181600000007</v>
      </c>
      <c r="V74" s="91">
        <f t="shared" si="95"/>
        <v>976.33720000000062</v>
      </c>
      <c r="W74" s="91">
        <f t="shared" si="95"/>
        <v>13640</v>
      </c>
      <c r="X74" s="91">
        <f t="shared" si="95"/>
        <v>8993</v>
      </c>
      <c r="Y74" s="91">
        <f t="shared" si="95"/>
        <v>158.59</v>
      </c>
      <c r="Z74" s="112">
        <f t="shared" si="95"/>
        <v>143047.6734</v>
      </c>
    </row>
    <row r="75" spans="1:27" ht="78" customHeight="1" x14ac:dyDescent="0.3">
      <c r="A75" s="193" t="s">
        <v>63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5"/>
    </row>
    <row r="76" spans="1:27" ht="15.6" customHeight="1" x14ac:dyDescent="0.3">
      <c r="A76" s="196" t="s">
        <v>48</v>
      </c>
      <c r="B76" s="197"/>
      <c r="C76" s="197"/>
      <c r="D76" s="197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9"/>
    </row>
    <row r="77" spans="1:27" ht="13.2" customHeight="1" x14ac:dyDescent="0.3">
      <c r="A77" s="33"/>
      <c r="B77" s="33"/>
      <c r="C77" s="33"/>
      <c r="D77" s="33"/>
      <c r="E77" s="34" t="s">
        <v>30</v>
      </c>
      <c r="F77" s="34" t="s">
        <v>29</v>
      </c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</row>
    <row r="78" spans="1:27" ht="13.2" customHeight="1" x14ac:dyDescent="0.3">
      <c r="A78" s="134" t="s">
        <v>105</v>
      </c>
      <c r="B78" s="135"/>
      <c r="C78" s="135"/>
      <c r="D78" s="136"/>
      <c r="E78" s="72">
        <v>270</v>
      </c>
      <c r="F78" s="73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103">
        <f>E78</f>
        <v>270</v>
      </c>
    </row>
    <row r="79" spans="1:27" ht="13.2" customHeight="1" x14ac:dyDescent="0.3">
      <c r="A79" s="134" t="s">
        <v>82</v>
      </c>
      <c r="B79" s="135"/>
      <c r="C79" s="135"/>
      <c r="D79" s="136"/>
      <c r="E79" s="72">
        <v>750</v>
      </c>
      <c r="F79" s="73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104">
        <f>SUM(E79-Z87)</f>
        <v>315.97500000000002</v>
      </c>
    </row>
    <row r="80" spans="1:27" ht="13.2" customHeight="1" x14ac:dyDescent="0.3">
      <c r="A80" s="134" t="s">
        <v>49</v>
      </c>
      <c r="B80" s="135"/>
      <c r="C80" s="135"/>
      <c r="D80" s="136"/>
      <c r="E80" s="73" t="s">
        <v>106</v>
      </c>
      <c r="F80" s="92">
        <v>163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105">
        <v>1302</v>
      </c>
    </row>
    <row r="81" spans="1:26" ht="13.2" customHeight="1" x14ac:dyDescent="0.3">
      <c r="A81" s="134" t="s">
        <v>75</v>
      </c>
      <c r="B81" s="135"/>
      <c r="C81" s="135"/>
      <c r="D81" s="136"/>
      <c r="E81" s="73"/>
      <c r="F81" s="73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104">
        <f>SUM(W74)</f>
        <v>13640</v>
      </c>
    </row>
    <row r="82" spans="1:26" ht="13.2" customHeight="1" x14ac:dyDescent="0.3">
      <c r="A82" s="134" t="s">
        <v>12</v>
      </c>
      <c r="B82" s="135"/>
      <c r="C82" s="135"/>
      <c r="D82" s="136"/>
      <c r="E82" s="74"/>
      <c r="F82" s="74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104">
        <f>SUM(X74)</f>
        <v>8993</v>
      </c>
    </row>
    <row r="83" spans="1:26" ht="13.2" customHeight="1" x14ac:dyDescent="0.3">
      <c r="A83" s="134" t="s">
        <v>76</v>
      </c>
      <c r="B83" s="135"/>
      <c r="C83" s="135"/>
      <c r="D83" s="136"/>
      <c r="E83" s="74"/>
      <c r="F83" s="74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104">
        <f>SUM(Y74)</f>
        <v>158.59</v>
      </c>
    </row>
    <row r="84" spans="1:26" ht="13.2" customHeight="1" x14ac:dyDescent="0.3">
      <c r="A84" s="172" t="s">
        <v>72</v>
      </c>
      <c r="B84" s="173"/>
      <c r="C84" s="173"/>
      <c r="D84" s="174"/>
      <c r="E84" s="11">
        <v>15</v>
      </c>
      <c r="F84" s="12"/>
      <c r="G84" s="13"/>
      <c r="H84" s="14"/>
      <c r="I84" s="14"/>
      <c r="J84" s="15"/>
      <c r="K84" s="15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43"/>
      <c r="Z84" s="104">
        <f>SUM(E84*F80)</f>
        <v>2445</v>
      </c>
    </row>
    <row r="85" spans="1:26" ht="13.2" customHeight="1" x14ac:dyDescent="0.3">
      <c r="A85" s="172" t="s">
        <v>73</v>
      </c>
      <c r="B85" s="173"/>
      <c r="C85" s="173"/>
      <c r="D85" s="174"/>
      <c r="E85" s="11">
        <v>3.9</v>
      </c>
      <c r="F85" s="12"/>
      <c r="G85" s="13"/>
      <c r="H85" s="14"/>
      <c r="I85" s="14"/>
      <c r="J85" s="15"/>
      <c r="K85" s="15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43"/>
      <c r="Z85" s="104">
        <f>SUM(E85*F80)</f>
        <v>635.69999999999993</v>
      </c>
    </row>
    <row r="86" spans="1:26" ht="13.2" customHeight="1" x14ac:dyDescent="0.3">
      <c r="A86" s="172" t="s">
        <v>74</v>
      </c>
      <c r="B86" s="173"/>
      <c r="C86" s="173"/>
      <c r="D86" s="174"/>
      <c r="E86" s="11">
        <v>7</v>
      </c>
      <c r="F86" s="12"/>
      <c r="G86" s="13"/>
      <c r="H86" s="14"/>
      <c r="I86" s="14"/>
      <c r="J86" s="15"/>
      <c r="K86" s="15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43"/>
      <c r="Z86" s="104">
        <f>SUM(E86*F80)</f>
        <v>1141</v>
      </c>
    </row>
    <row r="87" spans="1:26" ht="13.2" customHeight="1" x14ac:dyDescent="0.3">
      <c r="A87" s="172" t="s">
        <v>83</v>
      </c>
      <c r="B87" s="173"/>
      <c r="C87" s="173"/>
      <c r="D87" s="174"/>
      <c r="E87" s="11">
        <v>9.6449999999999996</v>
      </c>
      <c r="F87" s="12">
        <v>45</v>
      </c>
      <c r="G87" s="13"/>
      <c r="H87" s="14"/>
      <c r="I87" s="14"/>
      <c r="J87" s="15"/>
      <c r="K87" s="15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43"/>
      <c r="Z87" s="106">
        <f>SUM(E87*F87)</f>
        <v>434.02499999999998</v>
      </c>
    </row>
    <row r="88" spans="1:26" ht="13.2" customHeight="1" x14ac:dyDescent="0.3">
      <c r="A88" s="169"/>
      <c r="B88" s="170"/>
      <c r="C88" s="170"/>
      <c r="D88" s="171"/>
      <c r="E88" s="11"/>
      <c r="F88" s="12"/>
      <c r="G88" s="13"/>
      <c r="H88" s="14"/>
      <c r="I88" s="14"/>
      <c r="J88" s="15"/>
      <c r="K88" s="15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43"/>
      <c r="Z88" s="106"/>
    </row>
    <row r="89" spans="1:26" ht="13.2" customHeight="1" x14ac:dyDescent="0.3">
      <c r="A89" s="158"/>
      <c r="B89" s="159"/>
      <c r="C89" s="159"/>
      <c r="D89" s="160"/>
      <c r="E89" s="70"/>
      <c r="F89" s="71"/>
      <c r="G89" s="36"/>
      <c r="H89" s="36"/>
      <c r="I89" s="36"/>
      <c r="J89" s="37"/>
      <c r="K89" s="37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9"/>
      <c r="Z89" s="104">
        <f>SUM(F89:Y89)</f>
        <v>0</v>
      </c>
    </row>
    <row r="90" spans="1:26" ht="13.2" customHeight="1" x14ac:dyDescent="0.3">
      <c r="A90" s="131"/>
      <c r="B90" s="132"/>
      <c r="C90" s="132"/>
      <c r="D90" s="133"/>
      <c r="E90" s="11"/>
      <c r="F90" s="23"/>
      <c r="G90" s="13"/>
      <c r="H90" s="14"/>
      <c r="I90" s="14"/>
      <c r="J90" s="15"/>
      <c r="K90" s="15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43"/>
      <c r="Z90" s="106">
        <f>SUM(E90+I90+X90)</f>
        <v>0</v>
      </c>
    </row>
    <row r="91" spans="1:26" ht="13.2" customHeight="1" x14ac:dyDescent="0.3">
      <c r="A91" s="131"/>
      <c r="B91" s="132"/>
      <c r="C91" s="132"/>
      <c r="D91" s="133"/>
      <c r="E91" s="11"/>
      <c r="F91" s="23"/>
      <c r="G91" s="13"/>
      <c r="H91" s="14"/>
      <c r="I91" s="14"/>
      <c r="J91" s="15"/>
      <c r="K91" s="15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43"/>
      <c r="Z91" s="106">
        <f>SUM(E91+I91+X91)</f>
        <v>0</v>
      </c>
    </row>
    <row r="92" spans="1:26" ht="15" customHeight="1" x14ac:dyDescent="0.3">
      <c r="A92" s="8"/>
      <c r="B92" s="9" t="s">
        <v>52</v>
      </c>
      <c r="C92" s="9"/>
      <c r="D92" s="10"/>
      <c r="E92" s="11"/>
      <c r="F92" s="12"/>
      <c r="G92" s="13"/>
      <c r="H92" s="14"/>
      <c r="I92" s="14"/>
      <c r="J92" s="15"/>
      <c r="K92" s="15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43"/>
      <c r="Z92" s="107">
        <f>SUM(Z78:Z91)</f>
        <v>29335.29</v>
      </c>
    </row>
    <row r="93" spans="1:26" ht="13.2" customHeight="1" x14ac:dyDescent="0.3">
      <c r="A93" s="141" t="s">
        <v>50</v>
      </c>
      <c r="B93" s="142"/>
      <c r="C93" s="142"/>
      <c r="D93" s="142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4"/>
    </row>
    <row r="94" spans="1:26" ht="13.2" customHeight="1" x14ac:dyDescent="0.3">
      <c r="A94" s="75"/>
      <c r="B94" s="76"/>
      <c r="C94" s="76"/>
      <c r="D94" s="76"/>
      <c r="E94" s="77" t="s">
        <v>30</v>
      </c>
      <c r="F94" s="19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8"/>
    </row>
    <row r="95" spans="1:26" ht="13.2" customHeight="1" x14ac:dyDescent="0.3">
      <c r="A95" s="134" t="s">
        <v>81</v>
      </c>
      <c r="B95" s="135"/>
      <c r="C95" s="135"/>
      <c r="D95" s="136"/>
      <c r="E95" s="69">
        <v>1000</v>
      </c>
      <c r="F95" s="40"/>
      <c r="G95" s="41"/>
      <c r="H95" s="41"/>
      <c r="I95" s="41"/>
      <c r="J95" s="41"/>
      <c r="K95" s="41"/>
      <c r="L95" s="41"/>
      <c r="M95" s="42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110">
        <v>1000</v>
      </c>
    </row>
    <row r="96" spans="1:26" ht="13.2" customHeight="1" x14ac:dyDescent="0.3">
      <c r="A96" s="134" t="s">
        <v>51</v>
      </c>
      <c r="B96" s="135"/>
      <c r="C96" s="135"/>
      <c r="D96" s="136"/>
      <c r="E96" s="78">
        <v>15</v>
      </c>
      <c r="F96" s="40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111">
        <f>SUM(E96*F80)</f>
        <v>2445</v>
      </c>
    </row>
    <row r="97" spans="1:26" ht="13.2" customHeight="1" x14ac:dyDescent="0.3">
      <c r="A97" s="134" t="s">
        <v>84</v>
      </c>
      <c r="B97" s="135"/>
      <c r="C97" s="135"/>
      <c r="D97" s="136"/>
      <c r="E97" s="78">
        <v>0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111">
        <v>0</v>
      </c>
    </row>
    <row r="98" spans="1:26" ht="15.6" customHeight="1" x14ac:dyDescent="0.3">
      <c r="A98" s="79"/>
      <c r="B98" s="80" t="s">
        <v>54</v>
      </c>
      <c r="C98" s="80"/>
      <c r="D98" s="81"/>
      <c r="E98" s="82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108">
        <f>SUM(Z95+Z96+Z97)</f>
        <v>3445</v>
      </c>
    </row>
    <row r="99" spans="1:26" ht="20.100000000000001" customHeight="1" x14ac:dyDescent="0.3">
      <c r="A99" s="79"/>
      <c r="B99" s="80"/>
      <c r="C99" s="80"/>
      <c r="D99" s="81"/>
      <c r="E99" s="82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1"/>
    </row>
    <row r="100" spans="1:26" ht="30.75" customHeight="1" x14ac:dyDescent="0.3">
      <c r="A100" s="83"/>
      <c r="B100" s="84" t="s">
        <v>55</v>
      </c>
      <c r="C100" s="84"/>
      <c r="D100" s="85"/>
      <c r="E100" s="86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109">
        <f>SUM(Z74+Z92+Z98)</f>
        <v>175827.96340000001</v>
      </c>
    </row>
    <row r="101" spans="1:26" ht="156.75" customHeight="1" x14ac:dyDescent="0.3">
      <c r="A101" s="138" t="s">
        <v>107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40"/>
    </row>
    <row r="102" spans="1:26" s="137" customFormat="1" x14ac:dyDescent="0.3"/>
    <row r="106" spans="1:26" ht="23.4" x14ac:dyDescent="0.45">
      <c r="F106" s="7"/>
      <c r="G106" s="7"/>
      <c r="H106" s="7"/>
      <c r="I106" s="7"/>
      <c r="J106" s="7"/>
      <c r="O106" s="7"/>
      <c r="P106" s="7"/>
      <c r="Q106" s="7"/>
      <c r="R106" s="7"/>
      <c r="S106" s="7"/>
    </row>
  </sheetData>
  <sheetProtection selectLockedCells="1" selectUnlockedCells="1"/>
  <autoFilter ref="A10:IT54" xr:uid="{00000000-0009-0000-0000-000000000000}"/>
  <mergeCells count="85">
    <mergeCell ref="A80:D80"/>
    <mergeCell ref="A81:D81"/>
    <mergeCell ref="A82:D82"/>
    <mergeCell ref="A83:D83"/>
    <mergeCell ref="G77:Z77"/>
    <mergeCell ref="A78:D78"/>
    <mergeCell ref="A79:D79"/>
    <mergeCell ref="A73:B73"/>
    <mergeCell ref="A75:Z75"/>
    <mergeCell ref="A76:Z76"/>
    <mergeCell ref="R61:R62"/>
    <mergeCell ref="S61:S62"/>
    <mergeCell ref="T61:T62"/>
    <mergeCell ref="U61:U62"/>
    <mergeCell ref="V61:V62"/>
    <mergeCell ref="M61:M62"/>
    <mergeCell ref="N61:N62"/>
    <mergeCell ref="O61:O62"/>
    <mergeCell ref="P61:P62"/>
    <mergeCell ref="Q61:Q62"/>
    <mergeCell ref="A61:B61"/>
    <mergeCell ref="F32:Y32"/>
    <mergeCell ref="C60:E60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W61:W62"/>
    <mergeCell ref="X61:X62"/>
    <mergeCell ref="A88:D88"/>
    <mergeCell ref="A84:D84"/>
    <mergeCell ref="A85:D85"/>
    <mergeCell ref="A86:D86"/>
    <mergeCell ref="A87:D87"/>
    <mergeCell ref="A89:D89"/>
    <mergeCell ref="B1:Z1"/>
    <mergeCell ref="B2:Z2"/>
    <mergeCell ref="B3:Z3"/>
    <mergeCell ref="F9:F10"/>
    <mergeCell ref="G9:G10"/>
    <mergeCell ref="Z9:Z10"/>
    <mergeCell ref="I9:I10"/>
    <mergeCell ref="J9:J10"/>
    <mergeCell ref="V9:V10"/>
    <mergeCell ref="W9:W10"/>
    <mergeCell ref="B9:B10"/>
    <mergeCell ref="C9:C10"/>
    <mergeCell ref="A8:Z8"/>
    <mergeCell ref="S9:S10"/>
    <mergeCell ref="A4:D4"/>
    <mergeCell ref="A7:D7"/>
    <mergeCell ref="E7:Y7"/>
    <mergeCell ref="E6:Y6"/>
    <mergeCell ref="E5:Y5"/>
    <mergeCell ref="E9:E10"/>
    <mergeCell ref="A9:A10"/>
    <mergeCell ref="R9:R10"/>
    <mergeCell ref="N9:N10"/>
    <mergeCell ref="O9:O10"/>
    <mergeCell ref="K9:K10"/>
    <mergeCell ref="M9:M10"/>
    <mergeCell ref="X9:X10"/>
    <mergeCell ref="D9:D10"/>
    <mergeCell ref="T9:T10"/>
    <mergeCell ref="H9:H10"/>
    <mergeCell ref="E4:Y4"/>
    <mergeCell ref="U9:U10"/>
    <mergeCell ref="P9:P10"/>
    <mergeCell ref="Q9:Q10"/>
    <mergeCell ref="L9:L10"/>
    <mergeCell ref="Y9:Y10"/>
    <mergeCell ref="A90:D90"/>
    <mergeCell ref="A96:D96"/>
    <mergeCell ref="A102:XFD102"/>
    <mergeCell ref="A101:Z101"/>
    <mergeCell ref="A91:D91"/>
    <mergeCell ref="A95:D95"/>
    <mergeCell ref="A97:D97"/>
    <mergeCell ref="A93:Z93"/>
  </mergeCells>
  <printOptions horizontalCentered="1"/>
  <pageMargins left="0.39370078740157483" right="0.19685039370078741" top="0" bottom="0" header="0.39370078740157483" footer="0.51181102362204722"/>
  <pageSetup paperSize="9" scale="61" firstPageNumber="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AECA</vt:lpstr>
      <vt:lpstr>AECA!Area_de_impressao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Elcio Dordan</cp:lastModifiedBy>
  <cp:revision>1</cp:revision>
  <cp:lastPrinted>2023-03-03T16:11:09Z</cp:lastPrinted>
  <dcterms:created xsi:type="dcterms:W3CDTF">2007-08-03T20:38:46Z</dcterms:created>
  <dcterms:modified xsi:type="dcterms:W3CDTF">2023-03-03T16:11:14Z</dcterms:modified>
</cp:coreProperties>
</file>